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ntumamerica0.sharepoint.com/sites/quantumamerica.com-RTIContugas22-26/Documentos compartidos/RTI Contugas 22-26/Base de Activos/Datos/Lycons CU VNR/Propuesta 3/CG-Estaciones/"/>
    </mc:Choice>
  </mc:AlternateContent>
  <xr:revisionPtr revIDLastSave="14" documentId="8_{3CDB66FC-43A5-4860-A458-34ACF5C983B7}" xr6:coauthVersionLast="46" xr6:coauthVersionMax="46" xr10:uidLastSave="{E20CBB0C-0D8D-4203-8A31-B4F9C3694C52}"/>
  <bookViews>
    <workbookView xWindow="-120" yWindow="-120" windowWidth="20730" windowHeight="11160" tabRatio="808" firstSheet="1" activeTab="10" xr2:uid="{00000000-000D-0000-FFFF-FFFF00000000}"/>
  </bookViews>
  <sheets>
    <sheet name="Resumen" sheetId="39" r:id="rId1"/>
    <sheet name="Presupuesto" sheetId="1" r:id="rId2"/>
    <sheet name="Analisis de partidas" sheetId="2" r:id="rId3"/>
    <sheet name="Analisis de Sub-partidas" sheetId="3" r:id="rId4"/>
    <sheet name="Insumos" sheetId="4" r:id="rId5"/>
    <sheet name="Costos Indirectos" sheetId="44" r:id="rId6"/>
    <sheet name="CO CHINCHA" sheetId="43" r:id="rId7"/>
    <sheet name="CO HUMAY" sheetId="38" r:id="rId8"/>
    <sheet name="CO PISCO" sheetId="42" r:id="rId9"/>
    <sheet name="CG ICA" sheetId="34" r:id="rId10"/>
    <sheet name="CG INDEPENDENCIA (EGASA)" sheetId="37" r:id="rId11"/>
    <sheet name="CG MARCONA" sheetId="40" r:id="rId12"/>
    <sheet name="CG NASCA" sheetId="41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_123Graph_ASISTEMAS" hidden="1">'[1]Tipo de Cambio'!#REF!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xlnm._FilterDatabase" localSheetId="2" hidden="1">'Analisis de partidas'!$A$5:$Q$222</definedName>
    <definedName name="_xlnm._FilterDatabase" localSheetId="3" hidden="1">'Analisis de Sub-partidas'!$A$4:$Q$156</definedName>
    <definedName name="_xlnm._FilterDatabase" localSheetId="4" hidden="1">Insumos!$A$7:$F$164</definedName>
    <definedName name="_Key1" hidden="1">'[1]Tipo de Cambio'!#REF!</definedName>
    <definedName name="_Key2" hidden="1">'[1]Tipo de Cambio'!#REF!</definedName>
    <definedName name="_Order1" hidden="1">255</definedName>
    <definedName name="_Order2" hidden="1">255</definedName>
    <definedName name="a" hidden="1">'[1]Tipo de Cambio'!#REF!</definedName>
    <definedName name="aa" hidden="1">{"vista 1",#N/A,FALSE,"CMP";"vista 2",#N/A,FALSE,"CMP"}</definedName>
    <definedName name="aaa" hidden="1">{"vista 1",#N/A,FALSE,"CMP";"vista 2",#N/A,FALSE,"CMP"}</definedName>
    <definedName name="Adm">[2]COyM!$C$44:$V$44</definedName>
    <definedName name="Adm_">[3]COyM!$C$44:$V$44</definedName>
    <definedName name="AFNP_C">[2]COyM!$C$21:$V$21</definedName>
    <definedName name="AFNP_D">[2]COyM!$C$20:$V$20</definedName>
    <definedName name="ARMADOS">[4]CID!$D$12:$D$16</definedName>
    <definedName name="asignacion" hidden="1">{"vista 1",#N/A,FALSE,"CMP";"vista 2",#N/A,FALSE,"CMP"}</definedName>
    <definedName name="BDAR">'[4]BD-Armados'!$E$7:$EJ$26</definedName>
    <definedName name="BDCU">'[4]BD-CU'!$G$7:$EL$156</definedName>
    <definedName name="BDRE">'[4]BD-Rendimientos'!$H$7:$EM$156</definedName>
    <definedName name="CAP_C">[5]GNLC!$F$17</definedName>
    <definedName name="CAP_D">[5]GNLC!$G$17</definedName>
    <definedName name="CFD_A">[5]GNLC!$D$7</definedName>
    <definedName name="CFD_B">[5]GNLC!$E$7</definedName>
    <definedName name="CFD_Ind_C">[5]GNLC!$F$8</definedName>
    <definedName name="CFD_Ind_D">[5]GNLC!$G$8</definedName>
    <definedName name="CG">[4]CG1!$C$2:$C$137</definedName>
    <definedName name="CGCAU">[4]CG1!$G$2:$G$137</definedName>
    <definedName name="CGCO">[4]CG1!$B$2:$B$137</definedName>
    <definedName name="CGEQ">[4]CG1!$D$2:$G$137</definedName>
    <definedName name="CGFC2">[4]CG1!$E$2:$E$137</definedName>
    <definedName name="CGPRE">[4]CG1!$F$2:$F$137</definedName>
    <definedName name="Clientes_A">[2]Demanda!$D$6:$X$6</definedName>
    <definedName name="Clientes_B">[2]Demanda!$D$14:$X$14</definedName>
    <definedName name="Clientes_C">[2]Demanda!$D$22:$X$22</definedName>
    <definedName name="Clientes_D">[2]Demanda!$D$30:$X$30</definedName>
    <definedName name="Clientes_Total">[2]Demanda!$D$36:$X$36</definedName>
    <definedName name="CONV">[6]Factores!$B$9</definedName>
    <definedName name="Cuadro10">#REF!</definedName>
    <definedName name="Cuadro11">#REF!</definedName>
    <definedName name="Cuadro12">#REF!</definedName>
    <definedName name="Cuadro6">#REF!</definedName>
    <definedName name="Cuadro7">#REF!</definedName>
    <definedName name="Customer">#REF!</definedName>
    <definedName name="CVD_A">[5]GNLC!$D$9</definedName>
    <definedName name="CVD_B">[5]GNLC!$E$9</definedName>
    <definedName name="CVD_C">[5]GNLC!$F$9</definedName>
    <definedName name="CVD_D">[5]GNLC!$G$9</definedName>
    <definedName name="d">#REF!</definedName>
    <definedName name="Datos_viviendas">#REF!</definedName>
    <definedName name="Demanda_A">[2]Demanda!$D$10:$X$10</definedName>
    <definedName name="Demanda_B">[2]Demanda!$D$18:$X$18</definedName>
    <definedName name="Demanda_C">[2]Demanda!$D$26:$X$26</definedName>
    <definedName name="Demanda_D">[2]Demanda!$D$34:$X$34</definedName>
    <definedName name="Demanda_Total">[2]Demanda!$D$37:$X$37</definedName>
    <definedName name="DIACR2">#REF!</definedName>
    <definedName name="DIACR3">#REF!</definedName>
    <definedName name="DIACR4">#REF!</definedName>
    <definedName name="DIAM">#REF!</definedName>
    <definedName name="DIAM2">#REF!</definedName>
    <definedName name="DIAPC1">#REF!</definedName>
    <definedName name="DIAVA">#REF!</definedName>
    <definedName name="DRP">[5]GNLC!$D$6</definedName>
    <definedName name="ED">100</definedName>
    <definedName name="er">#REF!</definedName>
    <definedName name="Era">#REF!</definedName>
    <definedName name="fa">'[7]Tarifa Media - Viabilidad'!$C$158:$W$158</definedName>
    <definedName name="FA_1">[8]COyM!$C$58:$V$58</definedName>
    <definedName name="fa_año8">[9]Parámetros!$C$20:$M$20</definedName>
    <definedName name="faa">#REF!</definedName>
    <definedName name="fb">#REF!</definedName>
    <definedName name="Fid_Pagador">#REF!</definedName>
    <definedName name="Fid_Recaudador">#REF!</definedName>
    <definedName name="Inc_Cl_C">[2]Demanda!$D$130:$X$130</definedName>
    <definedName name="INVERSIONES">[2]Inversiones!$D$10:$X$10</definedName>
    <definedName name="INVERSIONES_A">[2]Inversiones!$D$12:$X$12</definedName>
    <definedName name="ISC_Diesel_N_2">[10]SICN!$D$50</definedName>
    <definedName name="KM_RED">[2]Longitudes!$C$11:$W$11</definedName>
    <definedName name="KM_RED_A">[2]Longitudes!$C$12:$W$12</definedName>
    <definedName name="LABOR">#REF!</definedName>
    <definedName name="LIQUIDACIÓN_DE_FONDOS_FIDEICOMISO_PAGADOR_GARANTE">#REF!</definedName>
    <definedName name="m3BTU">[7]Factores!$G$12</definedName>
    <definedName name="MAQ">#REF!</definedName>
    <definedName name="MATER">#REF!</definedName>
    <definedName name="MAX_A">[5]GNLC!$D$13</definedName>
    <definedName name="MAX_B">[5]GNLC!$E$13</definedName>
    <definedName name="MAX_C">[5]GNLC!$F$13</definedName>
    <definedName name="MESES">[2]COyM!$C$47:$W$47</definedName>
    <definedName name="MIN_A">[5]GNLC!$D$12</definedName>
    <definedName name="Min_B">[5]GNLC!$E$12</definedName>
    <definedName name="MIN_C">[5]GNLC!$F$12</definedName>
    <definedName name="MIN_D">[5]GNLC!$G$12</definedName>
    <definedName name="MPC_m3">[6]Factores!$B$4</definedName>
    <definedName name="nn" hidden="1">#REF!,#REF!</definedName>
    <definedName name="Node">#REF!</definedName>
    <definedName name="OptimizationAdjustableCellAddresses" hidden="1">#REF!,#REF!</definedName>
    <definedName name="OyM_3">[8]COyM!$C$34:$W$34</definedName>
    <definedName name="OyM_C">[2]COyM!$C$38:$V$38</definedName>
    <definedName name="OyM_C_1">[8]COyM!$C$44:$V$44</definedName>
    <definedName name="OyM_C_2">[8]COyM!$C$45:$V$45</definedName>
    <definedName name="OyM_C_3">[8]COyM!$C$46:$V$46</definedName>
    <definedName name="OyM_D">[2]COyM!$C$30:$V$30</definedName>
    <definedName name="OyM_D_1">[8]COyM!$C$32:$V$32</definedName>
    <definedName name="OyM_D_2">[8]COyM!$C$33:$V$33</definedName>
    <definedName name="OyM_D_3">[8]COyM!$C$34:$V$34</definedName>
    <definedName name="P_T">[5]GNLC!$D$19</definedName>
    <definedName name="Pal_Workbook_GUID" hidden="1">"SG2UA85SAY5TMAV2B87XA2FJ"</definedName>
    <definedName name="PGBP">[5]GNLC!$D$4</definedName>
    <definedName name="PGN">[10]SICN!$D$47</definedName>
    <definedName name="Pipe">#REF!</definedName>
    <definedName name="plan">[11]Hoja2!#REF!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 hidden="1">0</definedName>
    <definedName name="RiskExcelReportsGoInNewWorkbook">TRUE</definedName>
    <definedName name="RiskExcelReportsToGenerate">0</definedName>
    <definedName name="RiskFixedSeed" hidden="1">1</definedName>
    <definedName name="RiskGenerateExcelReportsAtEndOfSimulation">FALSE</definedName>
    <definedName name="RiskHasSettings" hidden="1">6</definedName>
    <definedName name="RiskMinimizeOnStart" hidden="1">TRUE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ealTimeResults">FALSE</definedName>
    <definedName name="RiskReportGraphFormat">0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howRiskWindowAtEndOfSimulation">TRUE</definedName>
    <definedName name="RiskStandardRecalc" hidden="1">2</definedName>
    <definedName name="RiskStatFunctionsUpdateFreq">1</definedName>
    <definedName name="RiskTemplateSheetName">"miModelo"</definedName>
    <definedName name="RiskUpdateDisplay" hidden="1">FALSE</definedName>
    <definedName name="RiskUpdateStatFunctions">TRUE</definedName>
    <definedName name="RiskUseDifferentSeedForEachSim" hidden="1">FALSE</definedName>
    <definedName name="RiskUseFixedSeed" hidden="1">TRUE</definedName>
    <definedName name="RiskUseMultipleCPUs" hidden="1">TRUE</definedName>
    <definedName name="ss">#REF!</definedName>
    <definedName name="sss" hidden="1">'[1]Tipo de Cambio'!#REF!</definedName>
    <definedName name="TASA">[12]TarifaMedia!$A$21</definedName>
    <definedName name="TASA_M">[12]IGA!$F$5</definedName>
    <definedName name="TC">[7]Factores!$C$8</definedName>
    <definedName name="TRP">[5]GNLC!$D$5</definedName>
    <definedName name="wrn.Esquema._.Unifilar._.de._.CMP." hidden="1">{"vista 1",#N/A,FALSE,"CMP";"vista 2",#N/A,FALSE,"CMP"}</definedName>
    <definedName name="wrn.Resumen." hidden="1">{"vista1",#N/A,FALSE,"31_Mar_97";"vista2",#N/A,FALSE,"31_Mar_97"}</definedName>
    <definedName name="wrn.Tarifas." hidden="1">{"vista1",#N/A,FALSE,"Tarifas_Teoricas_May_97";"vista2",#N/A,FALSE,"Tarifas_Teoricas_May_97";"vista1",#N/A,FALSE,"Tarifas_Barra_May_97";"vista2",#N/A,FALSE,"Tarifas_Barra_May_97"}</definedName>
    <definedName name="wrn.Todo.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xxx" hidden="1">{"vista1",#N/A,FALSE,"31_Mar_97";"vista2",#N/A,FALSE,"31_Mar_97"}</definedName>
    <definedName name="yy" hidden="1">{"vista 1",#N/A,FALSE,"CMP";"vista 2",#N/A,FALSE,"CMP"}</definedName>
    <definedName name="yyy" hidden="1">{"vista1",#N/A,FALSE,"31_Mar_97";"vista2",#N/A,FALSE,"31_Mar_97"}</definedName>
    <definedName name="zs">#REF!</definedName>
  </definedNames>
  <calcPr calcId="191029" calcMode="manual"/>
</workbook>
</file>

<file path=xl/calcChain.xml><?xml version="1.0" encoding="utf-8"?>
<calcChain xmlns="http://schemas.openxmlformats.org/spreadsheetml/2006/main">
  <c r="S16" i="1" l="1"/>
  <c r="D86" i="1"/>
  <c r="D82" i="1"/>
  <c r="T89" i="1" l="1"/>
  <c r="T88" i="1"/>
  <c r="T87" i="1"/>
  <c r="T86" i="1"/>
  <c r="T85" i="1"/>
  <c r="T84" i="1"/>
  <c r="T83" i="1"/>
  <c r="T82" i="1"/>
  <c r="T81" i="1"/>
  <c r="R89" i="1"/>
  <c r="P89" i="1"/>
  <c r="N89" i="1"/>
  <c r="L89" i="1"/>
  <c r="J89" i="1"/>
  <c r="H89" i="1"/>
  <c r="F89" i="1"/>
  <c r="R88" i="1"/>
  <c r="P88" i="1"/>
  <c r="N88" i="1"/>
  <c r="L88" i="1"/>
  <c r="J88" i="1"/>
  <c r="H88" i="1"/>
  <c r="F88" i="1"/>
  <c r="R87" i="1"/>
  <c r="P87" i="1"/>
  <c r="N87" i="1"/>
  <c r="L87" i="1"/>
  <c r="J87" i="1"/>
  <c r="H87" i="1"/>
  <c r="F87" i="1"/>
  <c r="R86" i="1"/>
  <c r="J86" i="1"/>
  <c r="H86" i="1"/>
  <c r="R85" i="1"/>
  <c r="P85" i="1"/>
  <c r="N85" i="1"/>
  <c r="L85" i="1"/>
  <c r="J85" i="1"/>
  <c r="H85" i="1"/>
  <c r="F85" i="1"/>
  <c r="R84" i="1"/>
  <c r="P84" i="1"/>
  <c r="N84" i="1"/>
  <c r="L84" i="1"/>
  <c r="J84" i="1"/>
  <c r="H84" i="1"/>
  <c r="F84" i="1"/>
  <c r="R83" i="1"/>
  <c r="P83" i="1"/>
  <c r="N83" i="1"/>
  <c r="L83" i="1"/>
  <c r="J83" i="1"/>
  <c r="H83" i="1"/>
  <c r="F83" i="1"/>
  <c r="R82" i="1"/>
  <c r="P82" i="1"/>
  <c r="L82" i="1"/>
  <c r="J82" i="1"/>
  <c r="H82" i="1"/>
  <c r="R81" i="1"/>
  <c r="P81" i="1"/>
  <c r="N81" i="1"/>
  <c r="L81" i="1"/>
  <c r="J81" i="1"/>
  <c r="H81" i="1"/>
  <c r="F81" i="1"/>
  <c r="N82" i="1"/>
  <c r="P86" i="1"/>
  <c r="S116" i="1"/>
  <c r="S127" i="1"/>
  <c r="S98" i="1"/>
  <c r="S100" i="1"/>
  <c r="S99" i="1"/>
  <c r="L86" i="1" l="1"/>
  <c r="F82" i="1"/>
  <c r="F86" i="1"/>
  <c r="N86" i="1"/>
  <c r="S19" i="1"/>
  <c r="S15" i="1"/>
  <c r="S13" i="1"/>
  <c r="S11" i="1"/>
  <c r="S10" i="1"/>
  <c r="S12" i="1" s="1"/>
  <c r="S9" i="1"/>
  <c r="E90" i="4"/>
  <c r="E88" i="4"/>
  <c r="Q127" i="1" l="1"/>
  <c r="Q119" i="1"/>
  <c r="Q116" i="1"/>
  <c r="I127" i="1"/>
  <c r="E71" i="42" s="1"/>
  <c r="M119" i="1"/>
  <c r="M116" i="1"/>
  <c r="M127" i="1"/>
  <c r="O127" i="1"/>
  <c r="O119" i="1"/>
  <c r="O116" i="1"/>
  <c r="K127" i="1"/>
  <c r="K119" i="1"/>
  <c r="K116" i="1"/>
  <c r="I119" i="1"/>
  <c r="E63" i="42" s="1"/>
  <c r="I116" i="1"/>
  <c r="E119" i="1"/>
  <c r="E63" i="43" s="1"/>
  <c r="E116" i="1"/>
  <c r="G119" i="1"/>
  <c r="G116" i="1"/>
  <c r="G127" i="1"/>
  <c r="E121" i="1"/>
  <c r="E65" i="43" s="1"/>
  <c r="E125" i="1"/>
  <c r="E69" i="43" s="1"/>
  <c r="E124" i="1"/>
  <c r="E68" i="43" s="1"/>
  <c r="E31" i="43"/>
  <c r="E32" i="43"/>
  <c r="E33" i="43"/>
  <c r="B32" i="43"/>
  <c r="B33" i="1"/>
  <c r="K83" i="2"/>
  <c r="H83" i="2"/>
  <c r="G83" i="2"/>
  <c r="E42" i="4"/>
  <c r="O9" i="1"/>
  <c r="O10" i="1" s="1"/>
  <c r="E10" i="40" s="1"/>
  <c r="Q9" i="1"/>
  <c r="Q10" i="1" s="1"/>
  <c r="E10" i="41" s="1"/>
  <c r="E39" i="4"/>
  <c r="E9" i="1"/>
  <c r="E10" i="1"/>
  <c r="B32" i="41"/>
  <c r="B32" i="40"/>
  <c r="B32" i="34"/>
  <c r="B31" i="42"/>
  <c r="B32" i="38"/>
  <c r="K89" i="2"/>
  <c r="H89" i="2"/>
  <c r="G89" i="2"/>
  <c r="B79" i="1"/>
  <c r="K77" i="2"/>
  <c r="H77" i="2"/>
  <c r="G77" i="2"/>
  <c r="B71" i="1"/>
  <c r="K100" i="2"/>
  <c r="H100" i="2"/>
  <c r="G100" i="2"/>
  <c r="B56" i="1"/>
  <c r="K71" i="2"/>
  <c r="H71" i="2"/>
  <c r="G71" i="2"/>
  <c r="B47" i="1"/>
  <c r="K69" i="2"/>
  <c r="H69" i="2"/>
  <c r="G69" i="2"/>
  <c r="B40" i="1"/>
  <c r="G9" i="1"/>
  <c r="G10" i="1" s="1"/>
  <c r="E10" i="38" s="1"/>
  <c r="I9" i="1"/>
  <c r="I10" i="1" s="1"/>
  <c r="I12" i="1" s="1"/>
  <c r="E12" i="42" s="1"/>
  <c r="K15" i="1"/>
  <c r="K16" i="1" s="1"/>
  <c r="K9" i="1"/>
  <c r="K10" i="1" s="1"/>
  <c r="Q15" i="1"/>
  <c r="Q16" i="1" s="1"/>
  <c r="O15" i="1"/>
  <c r="O16" i="1" s="1"/>
  <c r="E12" i="1"/>
  <c r="E49" i="4"/>
  <c r="E48" i="4"/>
  <c r="E45" i="4"/>
  <c r="E47" i="4"/>
  <c r="E44" i="4"/>
  <c r="E66" i="4"/>
  <c r="E75" i="4"/>
  <c r="E79" i="4"/>
  <c r="E81" i="4"/>
  <c r="E80" i="4"/>
  <c r="E78" i="4"/>
  <c r="E74" i="4"/>
  <c r="E56" i="4"/>
  <c r="E52" i="4"/>
  <c r="E51" i="4"/>
  <c r="E54" i="4"/>
  <c r="E65" i="4"/>
  <c r="E64" i="4"/>
  <c r="E63" i="4"/>
  <c r="E62" i="4"/>
  <c r="M15" i="1"/>
  <c r="M16" i="1" s="1"/>
  <c r="M9" i="1"/>
  <c r="M10" i="1" s="1"/>
  <c r="E15" i="1"/>
  <c r="E15" i="43" s="1"/>
  <c r="G15" i="1"/>
  <c r="G16" i="1" s="1"/>
  <c r="E16" i="38" s="1"/>
  <c r="I15" i="1"/>
  <c r="I16" i="1" s="1"/>
  <c r="E16" i="42" s="1"/>
  <c r="E88" i="41"/>
  <c r="E87" i="41"/>
  <c r="E86" i="41"/>
  <c r="E85" i="41"/>
  <c r="E84" i="41"/>
  <c r="E83" i="41"/>
  <c r="E82" i="41"/>
  <c r="E81" i="41"/>
  <c r="E80" i="41"/>
  <c r="E79" i="41"/>
  <c r="E78" i="41"/>
  <c r="E77" i="41"/>
  <c r="E76" i="41"/>
  <c r="E75" i="41"/>
  <c r="E74" i="41"/>
  <c r="E72" i="41"/>
  <c r="E70" i="41"/>
  <c r="E69" i="41"/>
  <c r="E68" i="41"/>
  <c r="E67" i="41"/>
  <c r="E66" i="41"/>
  <c r="E65" i="41"/>
  <c r="E62" i="41"/>
  <c r="E59" i="41"/>
  <c r="E58" i="41"/>
  <c r="E57" i="41"/>
  <c r="E56" i="41"/>
  <c r="E55" i="41"/>
  <c r="E54" i="41"/>
  <c r="E52" i="41"/>
  <c r="E51" i="41"/>
  <c r="E50" i="41"/>
  <c r="E49" i="41"/>
  <c r="E46" i="41"/>
  <c r="E45" i="41"/>
  <c r="E44" i="41"/>
  <c r="E42" i="41"/>
  <c r="E37" i="41"/>
  <c r="E36" i="41"/>
  <c r="E17" i="41"/>
  <c r="E18" i="41"/>
  <c r="E19" i="41"/>
  <c r="E20" i="41"/>
  <c r="E13" i="41"/>
  <c r="E8" i="41"/>
  <c r="E75" i="40"/>
  <c r="E76" i="40"/>
  <c r="E77" i="40"/>
  <c r="E78" i="40"/>
  <c r="E79" i="40"/>
  <c r="E80" i="40"/>
  <c r="E81" i="40"/>
  <c r="E82" i="40"/>
  <c r="E83" i="40"/>
  <c r="E84" i="40"/>
  <c r="E85" i="40"/>
  <c r="E86" i="40"/>
  <c r="E87" i="40"/>
  <c r="E88" i="40"/>
  <c r="E74" i="40"/>
  <c r="E66" i="40"/>
  <c r="E67" i="40"/>
  <c r="E68" i="40"/>
  <c r="E69" i="40"/>
  <c r="E70" i="40"/>
  <c r="E72" i="40"/>
  <c r="E65" i="40"/>
  <c r="E62" i="40"/>
  <c r="E55" i="40"/>
  <c r="E56" i="40"/>
  <c r="E57" i="40"/>
  <c r="E58" i="40"/>
  <c r="E59" i="40"/>
  <c r="E54" i="40"/>
  <c r="E50" i="40"/>
  <c r="E51" i="40"/>
  <c r="E52" i="40"/>
  <c r="E49" i="40"/>
  <c r="E44" i="40"/>
  <c r="E45" i="40"/>
  <c r="E46" i="40"/>
  <c r="E42" i="40"/>
  <c r="E37" i="40"/>
  <c r="E36" i="40"/>
  <c r="E17" i="40"/>
  <c r="E18" i="40"/>
  <c r="E19" i="40"/>
  <c r="E20" i="40"/>
  <c r="E13" i="40"/>
  <c r="E8" i="40"/>
  <c r="E75" i="42"/>
  <c r="E76" i="42"/>
  <c r="E77" i="42"/>
  <c r="E78" i="42"/>
  <c r="E79" i="42"/>
  <c r="E80" i="42"/>
  <c r="E81" i="42"/>
  <c r="E82" i="42"/>
  <c r="E83" i="42"/>
  <c r="E84" i="42"/>
  <c r="E85" i="42"/>
  <c r="E86" i="42"/>
  <c r="E87" i="42"/>
  <c r="E88" i="42"/>
  <c r="E74" i="42"/>
  <c r="E66" i="42"/>
  <c r="E67" i="42"/>
  <c r="E68" i="42"/>
  <c r="E69" i="42"/>
  <c r="E70" i="42"/>
  <c r="E72" i="42"/>
  <c r="E65" i="42"/>
  <c r="E62" i="42"/>
  <c r="E55" i="42"/>
  <c r="E56" i="42"/>
  <c r="E57" i="42"/>
  <c r="E58" i="42"/>
  <c r="E59" i="42"/>
  <c r="E54" i="42"/>
  <c r="E50" i="42"/>
  <c r="E51" i="42"/>
  <c r="E52" i="42"/>
  <c r="E49" i="42"/>
  <c r="E43" i="42"/>
  <c r="E44" i="42"/>
  <c r="E45" i="42"/>
  <c r="E46" i="42"/>
  <c r="E42" i="42"/>
  <c r="E40" i="42"/>
  <c r="E39" i="42"/>
  <c r="E37" i="42"/>
  <c r="E36" i="42"/>
  <c r="E17" i="42"/>
  <c r="E18" i="42"/>
  <c r="E19" i="42"/>
  <c r="E20" i="42"/>
  <c r="E13" i="42"/>
  <c r="E8" i="42"/>
  <c r="E17" i="38"/>
  <c r="E18" i="38"/>
  <c r="E19" i="38"/>
  <c r="E20" i="38"/>
  <c r="E13" i="38"/>
  <c r="E75" i="43"/>
  <c r="E76" i="43"/>
  <c r="E77" i="43"/>
  <c r="E78" i="43"/>
  <c r="E79" i="43"/>
  <c r="E80" i="43"/>
  <c r="E81" i="43"/>
  <c r="E82" i="43"/>
  <c r="E83" i="43"/>
  <c r="E84" i="43"/>
  <c r="E85" i="43"/>
  <c r="E86" i="43"/>
  <c r="E87" i="43"/>
  <c r="E88" i="43"/>
  <c r="E74" i="43"/>
  <c r="E66" i="43"/>
  <c r="E67" i="43"/>
  <c r="E70" i="43"/>
  <c r="E72" i="43"/>
  <c r="E62" i="43"/>
  <c r="E55" i="43"/>
  <c r="E56" i="43"/>
  <c r="E57" i="43"/>
  <c r="E58" i="43"/>
  <c r="E59" i="43"/>
  <c r="E54" i="43"/>
  <c r="E50" i="43"/>
  <c r="E51" i="43"/>
  <c r="E52" i="43"/>
  <c r="E49" i="43"/>
  <c r="E43" i="43"/>
  <c r="E44" i="43"/>
  <c r="E45" i="43"/>
  <c r="E46" i="43"/>
  <c r="E42" i="43"/>
  <c r="E40" i="43"/>
  <c r="E39" i="43"/>
  <c r="E37" i="43"/>
  <c r="E36" i="43"/>
  <c r="E23" i="43"/>
  <c r="E24" i="43"/>
  <c r="E25" i="43"/>
  <c r="E26" i="43"/>
  <c r="E27" i="43"/>
  <c r="E28" i="43"/>
  <c r="E29" i="43"/>
  <c r="E30" i="43"/>
  <c r="E22" i="43"/>
  <c r="E17" i="43"/>
  <c r="E18" i="43"/>
  <c r="E19" i="43"/>
  <c r="E20" i="43"/>
  <c r="E13" i="43"/>
  <c r="E8" i="43"/>
  <c r="B42" i="1"/>
  <c r="B43" i="1"/>
  <c r="B44" i="1"/>
  <c r="B45" i="1"/>
  <c r="B46" i="1"/>
  <c r="B48" i="1"/>
  <c r="B49" i="1"/>
  <c r="H61" i="2"/>
  <c r="G61" i="2"/>
  <c r="H63" i="2"/>
  <c r="G63" i="2"/>
  <c r="H65" i="2"/>
  <c r="G65" i="2"/>
  <c r="K67" i="2"/>
  <c r="H67" i="2"/>
  <c r="G67" i="2"/>
  <c r="K70" i="2"/>
  <c r="H70" i="2"/>
  <c r="G70" i="2"/>
  <c r="K107" i="2"/>
  <c r="H107" i="2"/>
  <c r="G107" i="2"/>
  <c r="K114" i="2"/>
  <c r="H114" i="2"/>
  <c r="G114" i="2"/>
  <c r="E37" i="4"/>
  <c r="E12" i="39"/>
  <c r="E11" i="39"/>
  <c r="E9" i="39"/>
  <c r="E8" i="39"/>
  <c r="E6" i="39"/>
  <c r="E5" i="41"/>
  <c r="E4" i="41"/>
  <c r="D12" i="39" s="1"/>
  <c r="E3" i="41"/>
  <c r="C12" i="39" s="1"/>
  <c r="E5" i="40"/>
  <c r="E4" i="40"/>
  <c r="D11" i="39" s="1"/>
  <c r="E3" i="40"/>
  <c r="C11" i="39" s="1"/>
  <c r="E5" i="37"/>
  <c r="E4" i="37"/>
  <c r="D10" i="39" s="1"/>
  <c r="E5" i="34"/>
  <c r="E4" i="34"/>
  <c r="D9" i="39" s="1"/>
  <c r="E3" i="34"/>
  <c r="C9" i="39" s="1"/>
  <c r="E5" i="42"/>
  <c r="E4" i="42"/>
  <c r="D8" i="39" s="1"/>
  <c r="E3" i="42"/>
  <c r="C8" i="39" s="1"/>
  <c r="E5" i="38"/>
  <c r="E4" i="38"/>
  <c r="D7" i="39" s="1"/>
  <c r="E3" i="38"/>
  <c r="C7" i="39" s="1"/>
  <c r="E5" i="43"/>
  <c r="E4" i="43"/>
  <c r="D6" i="39" s="1"/>
  <c r="E15" i="40" l="1"/>
  <c r="E9" i="38"/>
  <c r="E9" i="42"/>
  <c r="E127" i="1"/>
  <c r="E71" i="43" s="1"/>
  <c r="E16" i="1"/>
  <c r="E16" i="43" s="1"/>
  <c r="K12" i="1"/>
  <c r="K11" i="1"/>
  <c r="E15" i="42"/>
  <c r="E15" i="41"/>
  <c r="Q12" i="1"/>
  <c r="E12" i="41" s="1"/>
  <c r="O12" i="1"/>
  <c r="E12" i="40" s="1"/>
  <c r="E12" i="43"/>
  <c r="E9" i="43"/>
  <c r="I11" i="1"/>
  <c r="E11" i="42" s="1"/>
  <c r="E10" i="42"/>
  <c r="G12" i="1"/>
  <c r="E12" i="38" s="1"/>
  <c r="G11" i="1"/>
  <c r="E11" i="38" s="1"/>
  <c r="E11" i="1"/>
  <c r="E11" i="43" s="1"/>
  <c r="E10" i="43"/>
  <c r="E3" i="43"/>
  <c r="C6" i="39" s="1"/>
  <c r="B33" i="43"/>
  <c r="B31" i="43"/>
  <c r="B30" i="43"/>
  <c r="B29" i="43"/>
  <c r="B28" i="43"/>
  <c r="B27" i="43"/>
  <c r="B26" i="43"/>
  <c r="B25" i="43"/>
  <c r="B24" i="43"/>
  <c r="B23" i="43"/>
  <c r="B22" i="43"/>
  <c r="B33" i="42"/>
  <c r="B32" i="42"/>
  <c r="B30" i="42"/>
  <c r="B29" i="42"/>
  <c r="B28" i="42"/>
  <c r="B27" i="42"/>
  <c r="B26" i="42"/>
  <c r="B25" i="42"/>
  <c r="B24" i="42"/>
  <c r="B23" i="42"/>
  <c r="B22" i="42"/>
  <c r="B33" i="41"/>
  <c r="B31" i="41"/>
  <c r="B30" i="41"/>
  <c r="B29" i="41"/>
  <c r="B28" i="41"/>
  <c r="B27" i="41"/>
  <c r="B26" i="41"/>
  <c r="B25" i="41"/>
  <c r="B24" i="41"/>
  <c r="B23" i="41"/>
  <c r="B22" i="41"/>
  <c r="E3" i="37"/>
  <c r="C10" i="39" s="1"/>
  <c r="E60" i="43"/>
  <c r="E60" i="42"/>
  <c r="E71" i="41"/>
  <c r="E63" i="41"/>
  <c r="E60" i="41"/>
  <c r="Q99" i="1"/>
  <c r="E43" i="41" s="1"/>
  <c r="Q95" i="1"/>
  <c r="E16" i="41"/>
  <c r="Q11" i="1"/>
  <c r="E11" i="41" s="1"/>
  <c r="E9" i="41"/>
  <c r="M13" i="1"/>
  <c r="Q96" i="1" l="1"/>
  <c r="E40" i="41" s="1"/>
  <c r="E39" i="41"/>
  <c r="M12" i="1"/>
  <c r="M11" i="1"/>
  <c r="B33" i="40"/>
  <c r="B31" i="40"/>
  <c r="B30" i="40"/>
  <c r="B29" i="40"/>
  <c r="B28" i="40"/>
  <c r="B27" i="40"/>
  <c r="B26" i="40"/>
  <c r="B25" i="40"/>
  <c r="B24" i="40"/>
  <c r="B23" i="40"/>
  <c r="B22" i="40"/>
  <c r="B57" i="1"/>
  <c r="B55" i="1"/>
  <c r="B54" i="1"/>
  <c r="B53" i="1"/>
  <c r="B52" i="1"/>
  <c r="B51" i="1"/>
  <c r="B50" i="1"/>
  <c r="F4" i="38"/>
  <c r="E7" i="39" s="1"/>
  <c r="E10" i="39"/>
  <c r="E75" i="38" l="1"/>
  <c r="E77" i="38"/>
  <c r="E79" i="38"/>
  <c r="E81" i="38"/>
  <c r="E83" i="38"/>
  <c r="E85" i="38"/>
  <c r="E87" i="38"/>
  <c r="E65" i="38"/>
  <c r="E60" i="38"/>
  <c r="E54" i="38"/>
  <c r="E42" i="38"/>
  <c r="E40" i="38"/>
  <c r="E39" i="38"/>
  <c r="E8" i="38"/>
  <c r="E70" i="37"/>
  <c r="E44" i="37"/>
  <c r="E41" i="37"/>
  <c r="E88" i="38"/>
  <c r="E86" i="38"/>
  <c r="E84" i="38"/>
  <c r="E82" i="38"/>
  <c r="E80" i="38"/>
  <c r="E78" i="38"/>
  <c r="E76" i="38"/>
  <c r="E74" i="38"/>
  <c r="E72" i="38"/>
  <c r="E71" i="38"/>
  <c r="E70" i="38"/>
  <c r="E69" i="38"/>
  <c r="E68" i="38"/>
  <c r="E67" i="38"/>
  <c r="E66" i="38"/>
  <c r="E63" i="38"/>
  <c r="E62" i="38"/>
  <c r="E59" i="38"/>
  <c r="E58" i="38"/>
  <c r="E57" i="38"/>
  <c r="E56" i="38"/>
  <c r="E55" i="38"/>
  <c r="E52" i="38"/>
  <c r="E51" i="38"/>
  <c r="E50" i="38"/>
  <c r="E49" i="38"/>
  <c r="E46" i="38"/>
  <c r="E45" i="38"/>
  <c r="E44" i="38"/>
  <c r="E43" i="38"/>
  <c r="E37" i="38"/>
  <c r="E36" i="38"/>
  <c r="E15" i="38"/>
  <c r="E87" i="37"/>
  <c r="E86" i="37"/>
  <c r="E85" i="37"/>
  <c r="E84" i="37"/>
  <c r="E83" i="37"/>
  <c r="E82" i="37"/>
  <c r="E81" i="37"/>
  <c r="E80" i="37"/>
  <c r="E79" i="37"/>
  <c r="E78" i="37"/>
  <c r="E77" i="37"/>
  <c r="E76" i="37"/>
  <c r="E75" i="37"/>
  <c r="E74" i="37"/>
  <c r="E73" i="37"/>
  <c r="E71" i="37"/>
  <c r="E69" i="37"/>
  <c r="E68" i="37"/>
  <c r="E67" i="37"/>
  <c r="E66" i="37"/>
  <c r="E65" i="37"/>
  <c r="E64" i="37"/>
  <c r="E62" i="37"/>
  <c r="E61" i="37"/>
  <c r="E59" i="37"/>
  <c r="E58" i="37"/>
  <c r="E57" i="37"/>
  <c r="E56" i="37"/>
  <c r="E55" i="37"/>
  <c r="E54" i="37"/>
  <c r="E53" i="37"/>
  <c r="E51" i="37"/>
  <c r="E50" i="37"/>
  <c r="E49" i="37"/>
  <c r="E48" i="37"/>
  <c r="E45" i="37"/>
  <c r="E43" i="37"/>
  <c r="E42" i="37"/>
  <c r="E39" i="37"/>
  <c r="E38" i="37"/>
  <c r="E36" i="37"/>
  <c r="E35" i="37"/>
  <c r="E20" i="37"/>
  <c r="E19" i="37"/>
  <c r="E18" i="37"/>
  <c r="E17" i="37"/>
  <c r="E16" i="37"/>
  <c r="E15" i="37"/>
  <c r="E13" i="37"/>
  <c r="E12" i="37"/>
  <c r="E11" i="37"/>
  <c r="E10" i="37"/>
  <c r="E8" i="37"/>
  <c r="E88" i="34"/>
  <c r="E87" i="34"/>
  <c r="E86" i="34"/>
  <c r="E85" i="34"/>
  <c r="E84" i="34"/>
  <c r="E83" i="34"/>
  <c r="E82" i="34"/>
  <c r="E81" i="34"/>
  <c r="E80" i="34"/>
  <c r="E79" i="34"/>
  <c r="E78" i="34"/>
  <c r="E77" i="34"/>
  <c r="E76" i="34"/>
  <c r="E75" i="34"/>
  <c r="E74" i="34"/>
  <c r="E72" i="34"/>
  <c r="E71" i="34"/>
  <c r="E70" i="34"/>
  <c r="E69" i="34"/>
  <c r="E68" i="34"/>
  <c r="E67" i="34"/>
  <c r="E66" i="34"/>
  <c r="E65" i="34"/>
  <c r="E63" i="34"/>
  <c r="E62" i="34"/>
  <c r="E59" i="34"/>
  <c r="E58" i="34"/>
  <c r="E57" i="34"/>
  <c r="E56" i="34"/>
  <c r="E55" i="34"/>
  <c r="E54" i="34"/>
  <c r="E52" i="34"/>
  <c r="E51" i="34"/>
  <c r="E50" i="34"/>
  <c r="E49" i="34"/>
  <c r="E45" i="34"/>
  <c r="E44" i="34"/>
  <c r="E43" i="34"/>
  <c r="E42" i="34"/>
  <c r="E40" i="34"/>
  <c r="E39" i="34"/>
  <c r="E37" i="34"/>
  <c r="E36" i="34"/>
  <c r="E20" i="34"/>
  <c r="E19" i="34"/>
  <c r="E18" i="34"/>
  <c r="E17" i="34"/>
  <c r="E16" i="34"/>
  <c r="E15" i="34"/>
  <c r="E10" i="34"/>
  <c r="E11" i="34"/>
  <c r="E12" i="34"/>
  <c r="E13" i="34"/>
  <c r="E8" i="34"/>
  <c r="E9" i="34" l="1"/>
  <c r="B33" i="38"/>
  <c r="B31" i="38"/>
  <c r="B30" i="38"/>
  <c r="B29" i="38"/>
  <c r="B28" i="38"/>
  <c r="B27" i="38"/>
  <c r="B26" i="38"/>
  <c r="B25" i="38"/>
  <c r="B24" i="38"/>
  <c r="B23" i="38"/>
  <c r="B22" i="38"/>
  <c r="B32" i="37"/>
  <c r="B31" i="37"/>
  <c r="B30" i="37"/>
  <c r="B29" i="37"/>
  <c r="B28" i="37"/>
  <c r="B27" i="37"/>
  <c r="B26" i="37"/>
  <c r="B25" i="37"/>
  <c r="B24" i="37"/>
  <c r="B23" i="37"/>
  <c r="B22" i="37"/>
  <c r="B33" i="34"/>
  <c r="B31" i="34"/>
  <c r="B30" i="34"/>
  <c r="B29" i="34"/>
  <c r="B28" i="34"/>
  <c r="B27" i="34"/>
  <c r="B26" i="34"/>
  <c r="B25" i="34"/>
  <c r="B24" i="34"/>
  <c r="B23" i="34"/>
  <c r="B22" i="34"/>
  <c r="B64" i="1"/>
  <c r="B80" i="1"/>
  <c r="B32" i="1"/>
  <c r="B72" i="1"/>
  <c r="B62" i="1"/>
  <c r="B63" i="1"/>
  <c r="B69" i="1"/>
  <c r="B70" i="1"/>
  <c r="B26" i="1"/>
  <c r="B27" i="1"/>
  <c r="B28" i="1"/>
  <c r="B29" i="1"/>
  <c r="B30" i="1"/>
  <c r="B31" i="1"/>
  <c r="B73" i="1"/>
  <c r="B74" i="1"/>
  <c r="B75" i="1"/>
  <c r="B76" i="1"/>
  <c r="B77" i="1"/>
  <c r="B78" i="1"/>
  <c r="B58" i="1"/>
  <c r="B59" i="1"/>
  <c r="B60" i="1"/>
  <c r="B61" i="1"/>
  <c r="B23" i="1"/>
  <c r="B24" i="1"/>
  <c r="B25" i="1"/>
  <c r="B34" i="1"/>
  <c r="B35" i="1"/>
  <c r="B36" i="1"/>
  <c r="B37" i="1"/>
  <c r="B38" i="1"/>
  <c r="B39" i="1"/>
  <c r="B41" i="1"/>
  <c r="B65" i="1"/>
  <c r="B66" i="1"/>
  <c r="B67" i="1"/>
  <c r="B68" i="1"/>
  <c r="B22" i="1"/>
  <c r="K113" i="2"/>
  <c r="H113" i="2"/>
  <c r="G113" i="2"/>
  <c r="K112" i="2"/>
  <c r="H112" i="2"/>
  <c r="G112" i="2"/>
  <c r="K111" i="2"/>
  <c r="H111" i="2"/>
  <c r="G111" i="2"/>
  <c r="K110" i="2"/>
  <c r="H110" i="2"/>
  <c r="G110" i="2"/>
  <c r="K109" i="2"/>
  <c r="H109" i="2"/>
  <c r="H32" i="43" s="1"/>
  <c r="G109" i="2"/>
  <c r="G32" i="43" s="1"/>
  <c r="K108" i="2"/>
  <c r="H108" i="2"/>
  <c r="G108" i="2"/>
  <c r="E60" i="34"/>
  <c r="E46" i="34"/>
  <c r="E71" i="40"/>
  <c r="E63" i="40"/>
  <c r="E60" i="40"/>
  <c r="O95" i="1"/>
  <c r="E39" i="40" s="1"/>
  <c r="E9" i="40"/>
  <c r="E22" i="38" l="1"/>
  <c r="E31" i="37"/>
  <c r="E23" i="38"/>
  <c r="E24" i="38"/>
  <c r="E31" i="42"/>
  <c r="E32" i="34"/>
  <c r="E32" i="38"/>
  <c r="E32" i="41"/>
  <c r="E32" i="40"/>
  <c r="E28" i="37"/>
  <c r="E25" i="38"/>
  <c r="E23" i="37"/>
  <c r="E30" i="38"/>
  <c r="E24" i="34"/>
  <c r="E33" i="34"/>
  <c r="G33" i="34" s="1"/>
  <c r="E29" i="37"/>
  <c r="E26" i="38"/>
  <c r="E25" i="34"/>
  <c r="E22" i="37"/>
  <c r="E30" i="37"/>
  <c r="E27" i="38"/>
  <c r="E26" i="34"/>
  <c r="E28" i="38"/>
  <c r="E27" i="34"/>
  <c r="E24" i="37"/>
  <c r="E32" i="37"/>
  <c r="H32" i="37" s="1"/>
  <c r="E29" i="38"/>
  <c r="E28" i="34"/>
  <c r="E25" i="37"/>
  <c r="E29" i="34"/>
  <c r="E26" i="37"/>
  <c r="E31" i="38"/>
  <c r="E22" i="34"/>
  <c r="E30" i="34"/>
  <c r="E27" i="37"/>
  <c r="E33" i="38"/>
  <c r="E23" i="42"/>
  <c r="E26" i="42"/>
  <c r="E31" i="41"/>
  <c r="E24" i="42"/>
  <c r="E23" i="41"/>
  <c r="E24" i="41"/>
  <c r="E22" i="41"/>
  <c r="E32" i="42"/>
  <c r="E26" i="41"/>
  <c r="E30" i="42"/>
  <c r="E25" i="42"/>
  <c r="E27" i="42"/>
  <c r="E30" i="41"/>
  <c r="E28" i="42"/>
  <c r="E29" i="41"/>
  <c r="E33" i="41"/>
  <c r="E25" i="41"/>
  <c r="E29" i="42"/>
  <c r="E22" i="42"/>
  <c r="E28" i="41"/>
  <c r="E33" i="42"/>
  <c r="G33" i="42" s="1"/>
  <c r="E27" i="41"/>
  <c r="E25" i="40"/>
  <c r="E22" i="40"/>
  <c r="E26" i="40"/>
  <c r="E28" i="40"/>
  <c r="E30" i="40"/>
  <c r="E31" i="40"/>
  <c r="E24" i="40"/>
  <c r="E23" i="40"/>
  <c r="E33" i="40"/>
  <c r="E27" i="40"/>
  <c r="E29" i="40"/>
  <c r="E23" i="34"/>
  <c r="E31" i="34"/>
  <c r="H33" i="43"/>
  <c r="G33" i="43"/>
  <c r="E16" i="40"/>
  <c r="O96" i="1"/>
  <c r="E40" i="40" s="1"/>
  <c r="K106" i="2"/>
  <c r="H106" i="2"/>
  <c r="G106" i="2"/>
  <c r="K105" i="2"/>
  <c r="H105" i="2"/>
  <c r="G105" i="2"/>
  <c r="K104" i="2"/>
  <c r="H104" i="2"/>
  <c r="G104" i="2"/>
  <c r="K103" i="2"/>
  <c r="H103" i="2"/>
  <c r="G103" i="2"/>
  <c r="K102" i="2"/>
  <c r="H102" i="2"/>
  <c r="G102" i="2"/>
  <c r="K101" i="2"/>
  <c r="H101" i="2"/>
  <c r="G101" i="2"/>
  <c r="K99" i="2"/>
  <c r="H99" i="2"/>
  <c r="G99" i="2"/>
  <c r="K98" i="2"/>
  <c r="H98" i="2"/>
  <c r="G98" i="2"/>
  <c r="K97" i="2"/>
  <c r="H97" i="2"/>
  <c r="G97" i="2"/>
  <c r="K96" i="2"/>
  <c r="H96" i="2"/>
  <c r="G96" i="2"/>
  <c r="K95" i="2"/>
  <c r="H95" i="2"/>
  <c r="G95" i="2"/>
  <c r="K90" i="2"/>
  <c r="K91" i="2"/>
  <c r="K92" i="2"/>
  <c r="K93" i="2"/>
  <c r="K94" i="2"/>
  <c r="K73" i="2"/>
  <c r="K74" i="2"/>
  <c r="K75" i="2"/>
  <c r="K76" i="2"/>
  <c r="K78" i="2"/>
  <c r="K79" i="2"/>
  <c r="K80" i="2"/>
  <c r="K81" i="2"/>
  <c r="K82" i="2"/>
  <c r="K84" i="2"/>
  <c r="K85" i="2"/>
  <c r="K86" i="2"/>
  <c r="K87" i="2"/>
  <c r="K88" i="2"/>
  <c r="K72" i="2"/>
  <c r="H94" i="2"/>
  <c r="G94" i="2"/>
  <c r="H93" i="2"/>
  <c r="G93" i="2"/>
  <c r="H92" i="2"/>
  <c r="G92" i="2"/>
  <c r="H91" i="2"/>
  <c r="G91" i="2"/>
  <c r="H90" i="2"/>
  <c r="G90" i="2"/>
  <c r="H88" i="2"/>
  <c r="G88" i="2"/>
  <c r="H87" i="2"/>
  <c r="G87" i="2"/>
  <c r="H86" i="2"/>
  <c r="G86" i="2"/>
  <c r="H85" i="2"/>
  <c r="G85" i="2"/>
  <c r="H84" i="2"/>
  <c r="G84" i="2"/>
  <c r="H82" i="2"/>
  <c r="G82" i="2"/>
  <c r="H81" i="2"/>
  <c r="H30" i="43" s="1"/>
  <c r="G81" i="2"/>
  <c r="H80" i="2"/>
  <c r="G80" i="2"/>
  <c r="H79" i="2"/>
  <c r="G79" i="2"/>
  <c r="H78" i="2"/>
  <c r="G78" i="2"/>
  <c r="H76" i="2"/>
  <c r="G76" i="2"/>
  <c r="H75" i="2"/>
  <c r="G75" i="2"/>
  <c r="H74" i="2"/>
  <c r="G74" i="2"/>
  <c r="H73" i="2"/>
  <c r="G73" i="2"/>
  <c r="H72" i="2"/>
  <c r="G72" i="2"/>
  <c r="E115" i="4"/>
  <c r="E114" i="4"/>
  <c r="E113" i="4"/>
  <c r="E111" i="4"/>
  <c r="E112" i="4"/>
  <c r="E153" i="4"/>
  <c r="E152" i="4"/>
  <c r="E139" i="4"/>
  <c r="H32" i="41" l="1"/>
  <c r="G32" i="41"/>
  <c r="G32" i="38"/>
  <c r="H32" i="38"/>
  <c r="G32" i="34"/>
  <c r="H32" i="34"/>
  <c r="H31" i="42"/>
  <c r="G31" i="42"/>
  <c r="H32" i="40"/>
  <c r="G32" i="40"/>
  <c r="H27" i="42"/>
  <c r="H33" i="42"/>
  <c r="H26" i="37"/>
  <c r="H31" i="43"/>
  <c r="G30" i="43"/>
  <c r="G30" i="42"/>
  <c r="G28" i="40"/>
  <c r="G28" i="41"/>
  <c r="G31" i="40"/>
  <c r="G31" i="41"/>
  <c r="H28" i="40"/>
  <c r="H28" i="41"/>
  <c r="H31" i="40"/>
  <c r="H31" i="41"/>
  <c r="H32" i="42"/>
  <c r="G26" i="42"/>
  <c r="G26" i="43"/>
  <c r="G31" i="43"/>
  <c r="G32" i="42"/>
  <c r="G29" i="40"/>
  <c r="G29" i="41"/>
  <c r="G33" i="40"/>
  <c r="G33" i="41"/>
  <c r="H26" i="42"/>
  <c r="H26" i="43"/>
  <c r="H29" i="40"/>
  <c r="H29" i="41"/>
  <c r="H33" i="40"/>
  <c r="H33" i="41"/>
  <c r="G27" i="43"/>
  <c r="G27" i="42"/>
  <c r="G26" i="40"/>
  <c r="G26" i="41"/>
  <c r="G30" i="40"/>
  <c r="G30" i="41"/>
  <c r="H26" i="40"/>
  <c r="H26" i="41"/>
  <c r="H30" i="40"/>
  <c r="H30" i="41"/>
  <c r="H27" i="43"/>
  <c r="H30" i="42"/>
  <c r="G28" i="42"/>
  <c r="G28" i="43"/>
  <c r="H28" i="42"/>
  <c r="H28" i="43"/>
  <c r="G29" i="42"/>
  <c r="G29" i="43"/>
  <c r="G27" i="40"/>
  <c r="G27" i="41"/>
  <c r="H29" i="43"/>
  <c r="H29" i="42"/>
  <c r="H27" i="40"/>
  <c r="H27" i="41"/>
  <c r="H30" i="37"/>
  <c r="G26" i="37"/>
  <c r="H30" i="34"/>
  <c r="H29" i="37"/>
  <c r="G30" i="34"/>
  <c r="H26" i="34"/>
  <c r="G27" i="37"/>
  <c r="H27" i="34"/>
  <c r="G29" i="37"/>
  <c r="G26" i="34"/>
  <c r="H28" i="37"/>
  <c r="G29" i="34"/>
  <c r="G31" i="37"/>
  <c r="G30" i="37"/>
  <c r="H31" i="34"/>
  <c r="G28" i="34"/>
  <c r="G27" i="34"/>
  <c r="G31" i="34"/>
  <c r="H33" i="34"/>
  <c r="G32" i="37"/>
  <c r="H29" i="34"/>
  <c r="H31" i="37"/>
  <c r="H27" i="37"/>
  <c r="H28" i="34"/>
  <c r="G28" i="37"/>
  <c r="O99" i="1"/>
  <c r="E43" i="40" s="1"/>
  <c r="E138" i="4"/>
  <c r="E86" i="4"/>
  <c r="E18" i="4"/>
  <c r="E23" i="4"/>
  <c r="E25" i="4"/>
  <c r="E24" i="4"/>
  <c r="E26" i="4"/>
  <c r="E9" i="4"/>
  <c r="E6" i="4"/>
  <c r="E8" i="4"/>
  <c r="E10" i="4"/>
  <c r="E129" i="4"/>
  <c r="E140" i="4"/>
  <c r="E134" i="4"/>
  <c r="E131" i="4"/>
  <c r="E124" i="4"/>
  <c r="E123" i="4"/>
  <c r="E133" i="4"/>
  <c r="E107" i="4"/>
  <c r="E103" i="4"/>
  <c r="E98" i="4"/>
  <c r="H36" i="2" l="1"/>
  <c r="G36" i="2"/>
  <c r="G70" i="40" l="1"/>
  <c r="G70" i="41"/>
  <c r="G70" i="42"/>
  <c r="G70" i="43"/>
  <c r="H70" i="40"/>
  <c r="H70" i="41"/>
  <c r="H70" i="42"/>
  <c r="H70" i="43"/>
  <c r="G70" i="34"/>
  <c r="G69" i="37"/>
  <c r="G70" i="38"/>
  <c r="H69" i="37"/>
  <c r="H70" i="34"/>
  <c r="H70" i="38"/>
  <c r="H35" i="2"/>
  <c r="G35" i="2"/>
  <c r="G59" i="40" l="1"/>
  <c r="G59" i="41"/>
  <c r="G59" i="43"/>
  <c r="G59" i="42"/>
  <c r="H59" i="40"/>
  <c r="H59" i="41"/>
  <c r="H59" i="43"/>
  <c r="H59" i="42"/>
  <c r="H59" i="34"/>
  <c r="H58" i="37"/>
  <c r="H59" i="38"/>
  <c r="G59" i="38"/>
  <c r="G59" i="34"/>
  <c r="G58" i="37"/>
  <c r="E17" i="4"/>
  <c r="E12" i="4"/>
  <c r="O11" i="1" l="1"/>
  <c r="E11" i="40" s="1"/>
  <c r="E7" i="4"/>
  <c r="E15" i="4"/>
  <c r="E144" i="4"/>
  <c r="E106" i="4"/>
  <c r="E105" i="4" s="1"/>
  <c r="E14" i="4"/>
  <c r="E13" i="4"/>
  <c r="O52" i="2" l="1"/>
  <c r="O53" i="2"/>
  <c r="O51" i="2"/>
  <c r="I50" i="2"/>
  <c r="G50" i="2"/>
  <c r="I49" i="2"/>
  <c r="G49" i="2"/>
  <c r="I48" i="2"/>
  <c r="G48" i="2"/>
  <c r="I47" i="2"/>
  <c r="G47" i="2"/>
  <c r="I46" i="2"/>
  <c r="G46" i="2"/>
  <c r="I45" i="2"/>
  <c r="G45" i="2"/>
  <c r="I44" i="2"/>
  <c r="G44" i="2"/>
  <c r="I43" i="2"/>
  <c r="G43" i="2"/>
  <c r="I42" i="2"/>
  <c r="G42" i="2"/>
  <c r="H41" i="2"/>
  <c r="G41" i="2"/>
  <c r="I40" i="2"/>
  <c r="G40" i="2"/>
  <c r="I39" i="2"/>
  <c r="G39" i="2"/>
  <c r="I38" i="2"/>
  <c r="G38" i="2"/>
  <c r="H37" i="2"/>
  <c r="G37" i="2"/>
  <c r="H34" i="2"/>
  <c r="G34" i="2"/>
  <c r="H33" i="2"/>
  <c r="G33" i="2"/>
  <c r="H32" i="2"/>
  <c r="G32" i="2"/>
  <c r="H31" i="2"/>
  <c r="G31" i="2"/>
  <c r="H30" i="2"/>
  <c r="G30" i="2"/>
  <c r="H29" i="2"/>
  <c r="G29" i="2"/>
  <c r="H28" i="2"/>
  <c r="G28" i="2"/>
  <c r="H27" i="2"/>
  <c r="G27" i="2"/>
  <c r="H26" i="2"/>
  <c r="G26" i="2"/>
  <c r="H25" i="2"/>
  <c r="G25" i="2"/>
  <c r="H24" i="2"/>
  <c r="G24" i="2"/>
  <c r="O220" i="2"/>
  <c r="O219" i="2"/>
  <c r="H219" i="2"/>
  <c r="O216" i="2"/>
  <c r="O215" i="2"/>
  <c r="H215" i="2"/>
  <c r="O212" i="2"/>
  <c r="O211" i="2"/>
  <c r="O210" i="2"/>
  <c r="H210" i="2"/>
  <c r="O207" i="2"/>
  <c r="O206" i="2"/>
  <c r="H206" i="2"/>
  <c r="O204" i="2"/>
  <c r="H204" i="2"/>
  <c r="O201" i="2"/>
  <c r="O200" i="2"/>
  <c r="H200" i="2"/>
  <c r="I199" i="2"/>
  <c r="G199" i="2"/>
  <c r="I197" i="2"/>
  <c r="G197" i="2"/>
  <c r="O194" i="2"/>
  <c r="O193" i="2"/>
  <c r="H193" i="2"/>
  <c r="I189" i="2"/>
  <c r="G189" i="2"/>
  <c r="O186" i="2"/>
  <c r="O185" i="2"/>
  <c r="O184" i="2"/>
  <c r="H184" i="2"/>
  <c r="O181" i="2"/>
  <c r="O180" i="2"/>
  <c r="O179" i="2"/>
  <c r="H179" i="2"/>
  <c r="I171" i="2"/>
  <c r="G171" i="2"/>
  <c r="O168" i="2"/>
  <c r="O167" i="2"/>
  <c r="H167" i="2"/>
  <c r="I160" i="2"/>
  <c r="G160" i="2"/>
  <c r="O157" i="2"/>
  <c r="O156" i="2"/>
  <c r="O155" i="2"/>
  <c r="H155" i="2"/>
  <c r="I154" i="2"/>
  <c r="G154" i="2"/>
  <c r="H150" i="2"/>
  <c r="O149" i="2"/>
  <c r="O145" i="2"/>
  <c r="O144" i="2"/>
  <c r="O143" i="2"/>
  <c r="O142" i="2"/>
  <c r="O134" i="2"/>
  <c r="O133" i="2"/>
  <c r="O132" i="2"/>
  <c r="O127" i="2"/>
  <c r="O126" i="2"/>
  <c r="O125" i="2"/>
  <c r="O124" i="2"/>
  <c r="O117" i="2"/>
  <c r="O116" i="2"/>
  <c r="O115" i="2"/>
  <c r="G60" i="2"/>
  <c r="H60" i="2"/>
  <c r="G62" i="2"/>
  <c r="H62" i="2"/>
  <c r="G64" i="2"/>
  <c r="H64" i="2"/>
  <c r="G66" i="2"/>
  <c r="H66" i="2"/>
  <c r="G68" i="2"/>
  <c r="H68" i="2"/>
  <c r="H56" i="2"/>
  <c r="I56" i="2"/>
  <c r="H57" i="2"/>
  <c r="I57" i="2"/>
  <c r="H58" i="2"/>
  <c r="I58" i="2"/>
  <c r="H59" i="2"/>
  <c r="I59" i="2"/>
  <c r="O146" i="3"/>
  <c r="O140" i="3"/>
  <c r="I24" i="40" l="1"/>
  <c r="I24" i="41"/>
  <c r="I24" i="42"/>
  <c r="I24" i="43"/>
  <c r="I23" i="40"/>
  <c r="I23" i="43"/>
  <c r="I23" i="41"/>
  <c r="I23" i="42"/>
  <c r="G42" i="40"/>
  <c r="G42" i="41"/>
  <c r="G42" i="43"/>
  <c r="G42" i="42"/>
  <c r="I49" i="40"/>
  <c r="I49" i="41"/>
  <c r="I49" i="42"/>
  <c r="I49" i="43"/>
  <c r="H71" i="41"/>
  <c r="H60" i="41"/>
  <c r="H71" i="42"/>
  <c r="H60" i="42"/>
  <c r="H71" i="43"/>
  <c r="H60" i="43"/>
  <c r="H55" i="40"/>
  <c r="H55" i="41"/>
  <c r="H55" i="43"/>
  <c r="H55" i="42"/>
  <c r="H62" i="40"/>
  <c r="H62" i="43"/>
  <c r="H62" i="41"/>
  <c r="H62" i="42"/>
  <c r="H68" i="40"/>
  <c r="H68" i="43"/>
  <c r="H68" i="41"/>
  <c r="H68" i="42"/>
  <c r="I75" i="40"/>
  <c r="I75" i="43"/>
  <c r="I75" i="41"/>
  <c r="I75" i="42"/>
  <c r="I79" i="40"/>
  <c r="I79" i="43"/>
  <c r="I79" i="41"/>
  <c r="I79" i="42"/>
  <c r="I83" i="40"/>
  <c r="I83" i="43"/>
  <c r="I83" i="41"/>
  <c r="I83" i="42"/>
  <c r="I25" i="40"/>
  <c r="I25" i="41"/>
  <c r="I25" i="43"/>
  <c r="I25" i="42"/>
  <c r="H25" i="40"/>
  <c r="H25" i="43"/>
  <c r="H25" i="42"/>
  <c r="H25" i="41"/>
  <c r="H24" i="40"/>
  <c r="H24" i="42"/>
  <c r="H24" i="41"/>
  <c r="H24" i="43"/>
  <c r="H23" i="40"/>
  <c r="H23" i="41"/>
  <c r="H23" i="43"/>
  <c r="H23" i="42"/>
  <c r="I22" i="40"/>
  <c r="I22" i="41"/>
  <c r="I22" i="43"/>
  <c r="I22" i="42"/>
  <c r="I42" i="40"/>
  <c r="I42" i="43"/>
  <c r="I42" i="41"/>
  <c r="I42" i="42"/>
  <c r="G50" i="40"/>
  <c r="G50" i="41"/>
  <c r="G50" i="43"/>
  <c r="G50" i="42"/>
  <c r="G56" i="40"/>
  <c r="G56" i="41"/>
  <c r="G56" i="42"/>
  <c r="G56" i="43"/>
  <c r="G65" i="40"/>
  <c r="G65" i="41"/>
  <c r="G65" i="43"/>
  <c r="G65" i="42"/>
  <c r="G69" i="40"/>
  <c r="G69" i="41"/>
  <c r="G69" i="42"/>
  <c r="G69" i="43"/>
  <c r="G76" i="40"/>
  <c r="G76" i="41"/>
  <c r="G76" i="42"/>
  <c r="G76" i="43"/>
  <c r="G80" i="40"/>
  <c r="G80" i="41"/>
  <c r="G80" i="42"/>
  <c r="G80" i="43"/>
  <c r="G84" i="40"/>
  <c r="G84" i="41"/>
  <c r="G84" i="43"/>
  <c r="G84" i="42"/>
  <c r="H43" i="40"/>
  <c r="H43" i="42"/>
  <c r="H43" i="41"/>
  <c r="H43" i="43"/>
  <c r="G45" i="40"/>
  <c r="G45" i="43"/>
  <c r="G45" i="41"/>
  <c r="G45" i="42"/>
  <c r="I50" i="40"/>
  <c r="I50" i="42"/>
  <c r="I50" i="41"/>
  <c r="I50" i="43"/>
  <c r="H88" i="40"/>
  <c r="H88" i="41"/>
  <c r="H88" i="42"/>
  <c r="H88" i="43"/>
  <c r="H56" i="40"/>
  <c r="H56" i="42"/>
  <c r="H56" i="41"/>
  <c r="H56" i="43"/>
  <c r="H65" i="40"/>
  <c r="H65" i="43"/>
  <c r="H65" i="41"/>
  <c r="H65" i="42"/>
  <c r="H69" i="40"/>
  <c r="H69" i="43"/>
  <c r="H69" i="41"/>
  <c r="H69" i="42"/>
  <c r="I76" i="40"/>
  <c r="I76" i="41"/>
  <c r="I76" i="43"/>
  <c r="I76" i="42"/>
  <c r="I80" i="40"/>
  <c r="I80" i="43"/>
  <c r="I80" i="41"/>
  <c r="I80" i="42"/>
  <c r="I84" i="40"/>
  <c r="I84" i="43"/>
  <c r="I84" i="41"/>
  <c r="I84" i="42"/>
  <c r="G39" i="40"/>
  <c r="G39" i="41"/>
  <c r="G39" i="43"/>
  <c r="G39" i="42"/>
  <c r="I45" i="40"/>
  <c r="I45" i="43"/>
  <c r="I45" i="41"/>
  <c r="I45" i="42"/>
  <c r="H51" i="40"/>
  <c r="H51" i="42"/>
  <c r="H51" i="43"/>
  <c r="H51" i="41"/>
  <c r="H63" i="40"/>
  <c r="H63" i="41"/>
  <c r="H63" i="42"/>
  <c r="H63" i="43"/>
  <c r="G57" i="40"/>
  <c r="G57" i="41"/>
  <c r="G57" i="43"/>
  <c r="G57" i="42"/>
  <c r="G66" i="40"/>
  <c r="G66" i="41"/>
  <c r="G66" i="42"/>
  <c r="G66" i="43"/>
  <c r="G72" i="40"/>
  <c r="G72" i="43"/>
  <c r="G72" i="41"/>
  <c r="G72" i="42"/>
  <c r="G77" i="40"/>
  <c r="G77" i="42"/>
  <c r="G77" i="41"/>
  <c r="G77" i="43"/>
  <c r="G81" i="40"/>
  <c r="G81" i="42"/>
  <c r="G81" i="41"/>
  <c r="G81" i="43"/>
  <c r="G85" i="40"/>
  <c r="G85" i="42"/>
  <c r="G85" i="41"/>
  <c r="G85" i="43"/>
  <c r="H20" i="40"/>
  <c r="H20" i="43"/>
  <c r="H20" i="41"/>
  <c r="H20" i="42"/>
  <c r="I39" i="40"/>
  <c r="I39" i="43"/>
  <c r="I39" i="41"/>
  <c r="I39" i="42"/>
  <c r="H46" i="40"/>
  <c r="H46" i="43"/>
  <c r="H46" i="41"/>
  <c r="H46" i="42"/>
  <c r="H57" i="40"/>
  <c r="H57" i="41"/>
  <c r="H57" i="42"/>
  <c r="H57" i="43"/>
  <c r="H66" i="40"/>
  <c r="H66" i="41"/>
  <c r="H66" i="42"/>
  <c r="H66" i="43"/>
  <c r="H72" i="40"/>
  <c r="H72" i="43"/>
  <c r="H72" i="41"/>
  <c r="H72" i="42"/>
  <c r="H77" i="40"/>
  <c r="H77" i="42"/>
  <c r="H77" i="41"/>
  <c r="H77" i="43"/>
  <c r="I81" i="40"/>
  <c r="I81" i="42"/>
  <c r="I81" i="41"/>
  <c r="I81" i="43"/>
  <c r="I85" i="40"/>
  <c r="I85" i="42"/>
  <c r="I85" i="41"/>
  <c r="I85" i="43"/>
  <c r="H22" i="40"/>
  <c r="H22" i="43"/>
  <c r="H22" i="41"/>
  <c r="H22" i="42"/>
  <c r="G36" i="40"/>
  <c r="G36" i="41"/>
  <c r="G36" i="43"/>
  <c r="G36" i="42"/>
  <c r="H40" i="41"/>
  <c r="H87" i="43"/>
  <c r="H87" i="41"/>
  <c r="H87" i="42"/>
  <c r="H40" i="42"/>
  <c r="H40" i="43"/>
  <c r="G54" i="40"/>
  <c r="G54" i="43"/>
  <c r="G54" i="41"/>
  <c r="G54" i="42"/>
  <c r="G58" i="40"/>
  <c r="G58" i="43"/>
  <c r="G58" i="41"/>
  <c r="G58" i="42"/>
  <c r="G67" i="40"/>
  <c r="G67" i="41"/>
  <c r="G67" i="42"/>
  <c r="G67" i="43"/>
  <c r="G74" i="40"/>
  <c r="G74" i="41"/>
  <c r="G74" i="42"/>
  <c r="G74" i="43"/>
  <c r="G78" i="40"/>
  <c r="G78" i="41"/>
  <c r="G78" i="42"/>
  <c r="G78" i="43"/>
  <c r="G82" i="40"/>
  <c r="G82" i="43"/>
  <c r="G82" i="41"/>
  <c r="G82" i="42"/>
  <c r="G86" i="40"/>
  <c r="G86" i="43"/>
  <c r="G86" i="41"/>
  <c r="G86" i="42"/>
  <c r="I36" i="40"/>
  <c r="I36" i="43"/>
  <c r="I36" i="41"/>
  <c r="I36" i="42"/>
  <c r="H44" i="40"/>
  <c r="H44" i="42"/>
  <c r="H44" i="41"/>
  <c r="H44" i="43"/>
  <c r="H52" i="40"/>
  <c r="H52" i="43"/>
  <c r="H52" i="41"/>
  <c r="H52" i="42"/>
  <c r="H54" i="40"/>
  <c r="H54" i="43"/>
  <c r="H54" i="41"/>
  <c r="H54" i="42"/>
  <c r="H58" i="40"/>
  <c r="H58" i="43"/>
  <c r="H58" i="41"/>
  <c r="H58" i="42"/>
  <c r="H67" i="40"/>
  <c r="H67" i="42"/>
  <c r="H67" i="41"/>
  <c r="H67" i="43"/>
  <c r="I74" i="40"/>
  <c r="I74" i="41"/>
  <c r="I74" i="42"/>
  <c r="I74" i="43"/>
  <c r="I78" i="40"/>
  <c r="I78" i="41"/>
  <c r="I78" i="42"/>
  <c r="I78" i="43"/>
  <c r="I82" i="40"/>
  <c r="I82" i="42"/>
  <c r="I82" i="41"/>
  <c r="I82" i="43"/>
  <c r="I86" i="40"/>
  <c r="I86" i="42"/>
  <c r="I86" i="41"/>
  <c r="I86" i="43"/>
  <c r="H37" i="40"/>
  <c r="H37" i="42"/>
  <c r="H37" i="41"/>
  <c r="H37" i="43"/>
  <c r="G49" i="40"/>
  <c r="G49" i="41"/>
  <c r="G49" i="42"/>
  <c r="G49" i="43"/>
  <c r="G55" i="40"/>
  <c r="G55" i="41"/>
  <c r="G55" i="42"/>
  <c r="G55" i="43"/>
  <c r="G62" i="40"/>
  <c r="G62" i="41"/>
  <c r="G62" i="43"/>
  <c r="G62" i="42"/>
  <c r="G68" i="40"/>
  <c r="G68" i="43"/>
  <c r="G68" i="41"/>
  <c r="G68" i="42"/>
  <c r="G75" i="40"/>
  <c r="G75" i="43"/>
  <c r="G75" i="41"/>
  <c r="G75" i="42"/>
  <c r="G79" i="40"/>
  <c r="G79" i="43"/>
  <c r="G79" i="41"/>
  <c r="G79" i="42"/>
  <c r="G83" i="40"/>
  <c r="G83" i="43"/>
  <c r="G83" i="41"/>
  <c r="G83" i="42"/>
  <c r="H71" i="40"/>
  <c r="H60" i="40"/>
  <c r="H87" i="40"/>
  <c r="H40" i="40"/>
  <c r="G49" i="34"/>
  <c r="G48" i="37"/>
  <c r="G49" i="38"/>
  <c r="G67" i="37"/>
  <c r="G68" i="34"/>
  <c r="G68" i="38"/>
  <c r="G83" i="38"/>
  <c r="G82" i="37"/>
  <c r="G83" i="34"/>
  <c r="H24" i="37"/>
  <c r="H24" i="34"/>
  <c r="H24" i="38"/>
  <c r="H54" i="38"/>
  <c r="H54" i="34"/>
  <c r="H53" i="37"/>
  <c r="I78" i="38"/>
  <c r="I78" i="34"/>
  <c r="I77" i="37"/>
  <c r="G54" i="34"/>
  <c r="G53" i="37"/>
  <c r="G54" i="38"/>
  <c r="G78" i="38"/>
  <c r="G78" i="34"/>
  <c r="G77" i="37"/>
  <c r="G86" i="34"/>
  <c r="G86" i="38"/>
  <c r="G85" i="37"/>
  <c r="H25" i="38"/>
  <c r="H25" i="34"/>
  <c r="H25" i="37"/>
  <c r="H20" i="34"/>
  <c r="H20" i="38"/>
  <c r="H20" i="37"/>
  <c r="H66" i="34"/>
  <c r="H65" i="37"/>
  <c r="H66" i="38"/>
  <c r="I84" i="37"/>
  <c r="I85" i="38"/>
  <c r="I85" i="34"/>
  <c r="G39" i="38"/>
  <c r="G38" i="37"/>
  <c r="G39" i="34"/>
  <c r="I45" i="38"/>
  <c r="I44" i="37"/>
  <c r="I45" i="34"/>
  <c r="H51" i="34"/>
  <c r="H51" i="38"/>
  <c r="H50" i="37"/>
  <c r="H63" i="38"/>
  <c r="H62" i="37"/>
  <c r="H63" i="34"/>
  <c r="G56" i="37"/>
  <c r="G57" i="38"/>
  <c r="G57" i="34"/>
  <c r="G66" i="38"/>
  <c r="G66" i="34"/>
  <c r="G65" i="37"/>
  <c r="G71" i="37"/>
  <c r="G72" i="38"/>
  <c r="G72" i="34"/>
  <c r="G77" i="38"/>
  <c r="G77" i="34"/>
  <c r="G76" i="37"/>
  <c r="G81" i="34"/>
  <c r="G80" i="37"/>
  <c r="G81" i="38"/>
  <c r="G85" i="34"/>
  <c r="G84" i="37"/>
  <c r="G85" i="38"/>
  <c r="I23" i="38"/>
  <c r="I23" i="37"/>
  <c r="I23" i="34"/>
  <c r="G75" i="34"/>
  <c r="G75" i="38"/>
  <c r="G74" i="37"/>
  <c r="H44" i="38"/>
  <c r="H44" i="34"/>
  <c r="H43" i="37"/>
  <c r="H66" i="37"/>
  <c r="H67" i="34"/>
  <c r="H67" i="38"/>
  <c r="I82" i="34"/>
  <c r="I81" i="37"/>
  <c r="I82" i="38"/>
  <c r="I24" i="37"/>
  <c r="I24" i="38"/>
  <c r="I24" i="34"/>
  <c r="H87" i="34"/>
  <c r="H40" i="34"/>
  <c r="H87" i="38"/>
  <c r="H86" i="37"/>
  <c r="H39" i="37"/>
  <c r="H40" i="38"/>
  <c r="G73" i="37"/>
  <c r="G74" i="34"/>
  <c r="G74" i="38"/>
  <c r="H57" i="34"/>
  <c r="H57" i="38"/>
  <c r="H56" i="37"/>
  <c r="I81" i="34"/>
  <c r="I80" i="37"/>
  <c r="I81" i="38"/>
  <c r="H43" i="38"/>
  <c r="H43" i="34"/>
  <c r="H42" i="37"/>
  <c r="G45" i="38"/>
  <c r="G44" i="37"/>
  <c r="G45" i="34"/>
  <c r="I50" i="38"/>
  <c r="I50" i="34"/>
  <c r="I49" i="37"/>
  <c r="H87" i="37"/>
  <c r="H88" i="34"/>
  <c r="H88" i="38"/>
  <c r="H55" i="37"/>
  <c r="H56" i="38"/>
  <c r="H56" i="34"/>
  <c r="H64" i="37"/>
  <c r="H65" i="38"/>
  <c r="H65" i="34"/>
  <c r="H68" i="37"/>
  <c r="H69" i="38"/>
  <c r="H69" i="34"/>
  <c r="I76" i="34"/>
  <c r="I75" i="37"/>
  <c r="I76" i="38"/>
  <c r="I79" i="37"/>
  <c r="I80" i="38"/>
  <c r="I80" i="34"/>
  <c r="I84" i="38"/>
  <c r="I83" i="37"/>
  <c r="I84" i="34"/>
  <c r="G54" i="37"/>
  <c r="G55" i="34"/>
  <c r="G55" i="38"/>
  <c r="H58" i="38"/>
  <c r="H57" i="37"/>
  <c r="H58" i="34"/>
  <c r="G57" i="37"/>
  <c r="G58" i="34"/>
  <c r="G58" i="38"/>
  <c r="G82" i="38"/>
  <c r="G81" i="37"/>
  <c r="G82" i="34"/>
  <c r="I39" i="34"/>
  <c r="I38" i="37"/>
  <c r="I39" i="38"/>
  <c r="H72" i="34"/>
  <c r="H72" i="38"/>
  <c r="H71" i="37"/>
  <c r="H22" i="38"/>
  <c r="H22" i="34"/>
  <c r="I22" i="38"/>
  <c r="I22" i="34"/>
  <c r="I42" i="38"/>
  <c r="I42" i="34"/>
  <c r="I41" i="37"/>
  <c r="G50" i="34"/>
  <c r="G49" i="37"/>
  <c r="G50" i="38"/>
  <c r="G56" i="38"/>
  <c r="G56" i="34"/>
  <c r="G55" i="37"/>
  <c r="G65" i="38"/>
  <c r="G65" i="34"/>
  <c r="G64" i="37"/>
  <c r="G69" i="38"/>
  <c r="G69" i="34"/>
  <c r="G68" i="37"/>
  <c r="G75" i="37"/>
  <c r="G76" i="38"/>
  <c r="G76" i="34"/>
  <c r="G79" i="37"/>
  <c r="G80" i="34"/>
  <c r="G80" i="38"/>
  <c r="G83" i="37"/>
  <c r="G84" i="34"/>
  <c r="G84" i="38"/>
  <c r="H36" i="37"/>
  <c r="H37" i="34"/>
  <c r="H37" i="38"/>
  <c r="G62" i="34"/>
  <c r="G62" i="38"/>
  <c r="G61" i="37"/>
  <c r="G79" i="38"/>
  <c r="G79" i="34"/>
  <c r="G78" i="37"/>
  <c r="I35" i="37"/>
  <c r="I36" i="34"/>
  <c r="I36" i="38"/>
  <c r="H51" i="37"/>
  <c r="H52" i="34"/>
  <c r="H52" i="38"/>
  <c r="I74" i="34"/>
  <c r="I73" i="37"/>
  <c r="I74" i="38"/>
  <c r="I85" i="37"/>
  <c r="I86" i="38"/>
  <c r="I86" i="34"/>
  <c r="G36" i="38"/>
  <c r="G36" i="34"/>
  <c r="G35" i="37"/>
  <c r="G67" i="34"/>
  <c r="G67" i="38"/>
  <c r="G66" i="37"/>
  <c r="H45" i="37"/>
  <c r="H46" i="38"/>
  <c r="H46" i="34"/>
  <c r="H77" i="34"/>
  <c r="H76" i="37"/>
  <c r="H77" i="38"/>
  <c r="I25" i="38"/>
  <c r="I25" i="37"/>
  <c r="I25" i="34"/>
  <c r="H23" i="37"/>
  <c r="H23" i="34"/>
  <c r="H23" i="38"/>
  <c r="G42" i="34"/>
  <c r="G42" i="38"/>
  <c r="G41" i="37"/>
  <c r="I49" i="34"/>
  <c r="I48" i="37"/>
  <c r="I49" i="38"/>
  <c r="H70" i="37"/>
  <c r="H71" i="38"/>
  <c r="H71" i="34"/>
  <c r="H60" i="38"/>
  <c r="H59" i="37"/>
  <c r="H60" i="34"/>
  <c r="H54" i="37"/>
  <c r="H55" i="34"/>
  <c r="H55" i="38"/>
  <c r="H61" i="37"/>
  <c r="H62" i="38"/>
  <c r="H62" i="34"/>
  <c r="H68" i="38"/>
  <c r="H68" i="34"/>
  <c r="H67" i="37"/>
  <c r="I74" i="37"/>
  <c r="I75" i="38"/>
  <c r="I75" i="34"/>
  <c r="I79" i="38"/>
  <c r="I79" i="34"/>
  <c r="I78" i="37"/>
  <c r="I83" i="34"/>
  <c r="I82" i="37"/>
  <c r="I83" i="38"/>
  <c r="H61" i="40" l="1"/>
  <c r="H61" i="43"/>
  <c r="H21" i="43"/>
  <c r="H64" i="41"/>
  <c r="H64" i="40"/>
  <c r="H21" i="40"/>
  <c r="H53" i="40"/>
  <c r="H21" i="41"/>
  <c r="H21" i="42"/>
  <c r="H53" i="42"/>
  <c r="H64" i="43"/>
  <c r="H53" i="41"/>
  <c r="H53" i="43"/>
  <c r="H61" i="42"/>
  <c r="H61" i="41"/>
  <c r="H64" i="42"/>
  <c r="H61" i="34"/>
  <c r="H61" i="38"/>
  <c r="H53" i="38"/>
  <c r="H53" i="34"/>
  <c r="H63" i="37"/>
  <c r="H52" i="37"/>
  <c r="H64" i="38"/>
  <c r="H60" i="37"/>
  <c r="H64" i="34"/>
  <c r="H21" i="34"/>
  <c r="O135" i="3" l="1"/>
  <c r="O134" i="3"/>
  <c r="O156" i="3"/>
  <c r="O155" i="3"/>
  <c r="O114" i="3"/>
  <c r="O148" i="3"/>
  <c r="O149" i="3"/>
  <c r="O150" i="3"/>
  <c r="O151" i="3"/>
  <c r="O147" i="3"/>
  <c r="H22" i="37" l="1"/>
  <c r="H21" i="37" s="1"/>
  <c r="I22" i="37"/>
  <c r="H17" i="3" l="1"/>
  <c r="H8" i="2" s="1"/>
  <c r="K59" i="2" l="1"/>
  <c r="K58" i="2"/>
  <c r="K57" i="2"/>
  <c r="K56" i="2"/>
  <c r="K68" i="2"/>
  <c r="K66" i="2"/>
  <c r="O142" i="3" l="1"/>
  <c r="O141" i="3"/>
  <c r="O125" i="3"/>
  <c r="O126" i="3"/>
  <c r="O127" i="3"/>
  <c r="O128" i="3"/>
  <c r="O124" i="3"/>
  <c r="O120" i="3"/>
  <c r="O119" i="3"/>
  <c r="O118" i="3"/>
  <c r="O117" i="3"/>
  <c r="O116" i="3"/>
  <c r="O115" i="3"/>
  <c r="O106" i="3"/>
  <c r="O107" i="3"/>
  <c r="O108" i="3"/>
  <c r="O109" i="3"/>
  <c r="O105" i="3"/>
  <c r="O104" i="3"/>
  <c r="O103" i="3"/>
  <c r="O95" i="3"/>
  <c r="O96" i="3"/>
  <c r="O97" i="3"/>
  <c r="O98" i="3"/>
  <c r="O94" i="3"/>
  <c r="O93" i="3"/>
  <c r="O92" i="3"/>
  <c r="O87" i="3"/>
  <c r="O86" i="3"/>
  <c r="O85" i="3"/>
  <c r="O84" i="3"/>
  <c r="O83" i="3"/>
  <c r="O82" i="3"/>
  <c r="O81" i="3"/>
  <c r="O78" i="3"/>
  <c r="O79" i="3"/>
  <c r="O77" i="3"/>
  <c r="O76" i="3"/>
  <c r="O75" i="3"/>
  <c r="O71" i="3"/>
  <c r="O72" i="3"/>
  <c r="O70" i="3"/>
  <c r="O69" i="3"/>
  <c r="O61" i="3"/>
  <c r="O62" i="3"/>
  <c r="O63" i="3"/>
  <c r="O64" i="3"/>
  <c r="O60" i="3"/>
  <c r="O59" i="3"/>
  <c r="O51" i="3"/>
  <c r="O52" i="3"/>
  <c r="O53" i="3"/>
  <c r="O54" i="3"/>
  <c r="O50" i="3"/>
  <c r="O49" i="3"/>
  <c r="O41" i="3"/>
  <c r="O42" i="3"/>
  <c r="O43" i="3"/>
  <c r="O44" i="3"/>
  <c r="O40" i="3"/>
  <c r="O39" i="3"/>
  <c r="O38" i="3"/>
  <c r="O31" i="3"/>
  <c r="O32" i="3"/>
  <c r="O33" i="3"/>
  <c r="O30" i="3"/>
  <c r="O29" i="3"/>
  <c r="O22" i="3"/>
  <c r="O23" i="3"/>
  <c r="O24" i="3"/>
  <c r="O21" i="3"/>
  <c r="O20" i="3"/>
  <c r="O17" i="3"/>
  <c r="O18" i="3"/>
  <c r="O16" i="3"/>
  <c r="O15" i="3"/>
  <c r="O12" i="3"/>
  <c r="O11" i="3"/>
  <c r="O10" i="3"/>
  <c r="O9" i="3"/>
  <c r="O6" i="3"/>
  <c r="O5" i="3"/>
  <c r="G31" i="38" l="1"/>
  <c r="H31" i="38"/>
  <c r="G30" i="38"/>
  <c r="H30" i="38"/>
  <c r="G33" i="38"/>
  <c r="H33" i="38"/>
  <c r="H28" i="38"/>
  <c r="G28" i="38"/>
  <c r="G27" i="38"/>
  <c r="H27" i="38"/>
  <c r="G26" i="38"/>
  <c r="H26" i="38"/>
  <c r="H29" i="38" l="1"/>
  <c r="H21" i="38" s="1"/>
  <c r="G29" i="38"/>
  <c r="E9" i="37" l="1"/>
  <c r="P219" i="2" l="1"/>
  <c r="Q219" i="2" s="1"/>
  <c r="P206" i="2"/>
  <c r="Q206" i="2" s="1"/>
  <c r="P210" i="2"/>
  <c r="Q210" i="2" s="1"/>
  <c r="P167" i="2"/>
  <c r="Q167" i="2" s="1"/>
  <c r="P184" i="2"/>
  <c r="Q184" i="2" s="1"/>
  <c r="P200" i="2"/>
  <c r="Q200" i="2" s="1"/>
  <c r="P179" i="2"/>
  <c r="Q179" i="2" s="1"/>
  <c r="P193" i="2"/>
  <c r="Q193" i="2" s="1"/>
  <c r="P155" i="2"/>
  <c r="Q155" i="2" s="1"/>
  <c r="P215" i="2"/>
  <c r="Q215" i="2" s="1"/>
  <c r="P125" i="3" l="1"/>
  <c r="Q125" i="3" s="1"/>
  <c r="P180" i="2"/>
  <c r="Q180" i="2" s="1"/>
  <c r="P95" i="3"/>
  <c r="Q95" i="3" s="1"/>
  <c r="P71" i="3"/>
  <c r="Q71" i="3" s="1"/>
  <c r="P156" i="2"/>
  <c r="Q156" i="2" s="1"/>
  <c r="P211" i="2"/>
  <c r="Q211" i="2" s="1"/>
  <c r="P185" i="2"/>
  <c r="Q185" i="2" s="1"/>
  <c r="P148" i="3"/>
  <c r="Q148" i="3" s="1"/>
  <c r="P78" i="3"/>
  <c r="Q78" i="3" s="1"/>
  <c r="P84" i="3"/>
  <c r="Q84" i="3" s="1"/>
  <c r="P106" i="3"/>
  <c r="Q106" i="3" s="1"/>
  <c r="P117" i="3"/>
  <c r="Q117" i="3" s="1"/>
  <c r="P216" i="2"/>
  <c r="Q216" i="2" s="1"/>
  <c r="P181" i="2"/>
  <c r="Q181" i="2" s="1"/>
  <c r="P204" i="2"/>
  <c r="Q204" i="2" s="1"/>
  <c r="G204" i="2" s="1"/>
  <c r="P186" i="2"/>
  <c r="Q186" i="2" s="1"/>
  <c r="P207" i="2"/>
  <c r="Q207" i="2" s="1"/>
  <c r="P194" i="2"/>
  <c r="Q194" i="2" s="1"/>
  <c r="P201" i="2"/>
  <c r="Q201" i="2" s="1"/>
  <c r="P168" i="2"/>
  <c r="Q168" i="2" s="1"/>
  <c r="P220" i="2"/>
  <c r="Q220" i="2" s="1"/>
  <c r="P157" i="2"/>
  <c r="Q157" i="2" s="1"/>
  <c r="P212" i="2"/>
  <c r="Q212" i="2" s="1"/>
  <c r="P44" i="3"/>
  <c r="Q44" i="3" s="1"/>
  <c r="P118" i="3"/>
  <c r="Q118" i="3" s="1"/>
  <c r="P68" i="3"/>
  <c r="Q68" i="3" s="1"/>
  <c r="P17" i="3"/>
  <c r="Q17" i="3" s="1"/>
  <c r="P16" i="3"/>
  <c r="Q16" i="3" s="1"/>
  <c r="P50" i="3"/>
  <c r="Q50" i="3" s="1"/>
  <c r="P34" i="3"/>
  <c r="Q34" i="3" s="1"/>
  <c r="P12" i="3"/>
  <c r="Q12" i="3" s="1"/>
  <c r="P15" i="3"/>
  <c r="Q15" i="3" s="1"/>
  <c r="P105" i="3"/>
  <c r="Q105" i="3" s="1"/>
  <c r="P38" i="3"/>
  <c r="Q38" i="3" s="1"/>
  <c r="P11" i="3"/>
  <c r="Q11" i="3" s="1"/>
  <c r="P27" i="3"/>
  <c r="Q27" i="3" s="1"/>
  <c r="P102" i="3"/>
  <c r="Q102" i="3" s="1"/>
  <c r="P51" i="3"/>
  <c r="Q51" i="3" s="1"/>
  <c r="P122" i="3"/>
  <c r="Q122" i="3" s="1"/>
  <c r="P54" i="3"/>
  <c r="Q54" i="3" s="1"/>
  <c r="P61" i="3"/>
  <c r="Q61" i="3" s="1"/>
  <c r="P142" i="3"/>
  <c r="Q142" i="3" s="1"/>
  <c r="P86" i="3"/>
  <c r="Q86" i="3" s="1"/>
  <c r="P35" i="3"/>
  <c r="Q35" i="3" s="1"/>
  <c r="P89" i="3"/>
  <c r="Q89" i="3" s="1"/>
  <c r="P21" i="3"/>
  <c r="Q21" i="3" s="1"/>
  <c r="P83" i="2"/>
  <c r="Q83" i="2" s="1"/>
  <c r="P76" i="3"/>
  <c r="Q76" i="3" s="1"/>
  <c r="P22" i="3"/>
  <c r="Q22" i="3" s="1"/>
  <c r="P90" i="3"/>
  <c r="Q90" i="3" s="1"/>
  <c r="P48" i="3"/>
  <c r="Q48" i="3" s="1"/>
  <c r="P115" i="3"/>
  <c r="Q115" i="3" s="1"/>
  <c r="P70" i="3"/>
  <c r="Q70" i="3" s="1"/>
  <c r="P58" i="3"/>
  <c r="Q58" i="3" s="1"/>
  <c r="P137" i="2"/>
  <c r="Q137" i="2" s="1"/>
  <c r="P198" i="2"/>
  <c r="Q198" i="2" s="1"/>
  <c r="P178" i="2"/>
  <c r="Q178" i="2" s="1"/>
  <c r="P138" i="3"/>
  <c r="Q138" i="3" s="1"/>
  <c r="P133" i="2"/>
  <c r="Q133" i="2" s="1"/>
  <c r="P101" i="2"/>
  <c r="Q101" i="2" s="1"/>
  <c r="P87" i="2"/>
  <c r="Q87" i="2" s="1"/>
  <c r="P127" i="2"/>
  <c r="Q127" i="2" s="1"/>
  <c r="P149" i="2"/>
  <c r="Q149" i="2" s="1"/>
  <c r="P62" i="2"/>
  <c r="Q62" i="2" s="1"/>
  <c r="P63" i="2"/>
  <c r="Q63" i="2" s="1"/>
  <c r="P30" i="3"/>
  <c r="Q30" i="3" s="1"/>
  <c r="P97" i="3"/>
  <c r="Q97" i="3" s="1"/>
  <c r="P43" i="3"/>
  <c r="Q43" i="3" s="1"/>
  <c r="P110" i="3"/>
  <c r="Q110" i="3" s="1"/>
  <c r="P52" i="3"/>
  <c r="Q52" i="3" s="1"/>
  <c r="P119" i="3"/>
  <c r="Q119" i="3" s="1"/>
  <c r="P75" i="3"/>
  <c r="Q75" i="3" s="1"/>
  <c r="P120" i="3"/>
  <c r="Q120" i="3" s="1"/>
  <c r="P68" i="2"/>
  <c r="Q68" i="2" s="1"/>
  <c r="P171" i="2"/>
  <c r="Q171" i="2" s="1"/>
  <c r="P35" i="2"/>
  <c r="Q35" i="2" s="1"/>
  <c r="P5" i="3"/>
  <c r="Q5" i="3" s="1"/>
  <c r="P60" i="2"/>
  <c r="Q60" i="2" s="1"/>
  <c r="P152" i="2"/>
  <c r="Q152" i="2" s="1"/>
  <c r="P190" i="2"/>
  <c r="Q190" i="2" s="1"/>
  <c r="P197" i="2"/>
  <c r="Q197" i="2" s="1"/>
  <c r="P50" i="2"/>
  <c r="Q50" i="2" s="1"/>
  <c r="P154" i="2"/>
  <c r="Q154" i="2" s="1"/>
  <c r="P100" i="2"/>
  <c r="Q100" i="2" s="1"/>
  <c r="P85" i="3"/>
  <c r="Q85" i="3" s="1"/>
  <c r="P47" i="3"/>
  <c r="Q47" i="3" s="1"/>
  <c r="P114" i="3"/>
  <c r="Q114" i="3" s="1"/>
  <c r="P56" i="3"/>
  <c r="Q56" i="3" s="1"/>
  <c r="P29" i="3"/>
  <c r="Q29" i="3" s="1"/>
  <c r="P96" i="3"/>
  <c r="Q96" i="3" s="1"/>
  <c r="P149" i="3"/>
  <c r="Q149" i="3" s="1"/>
  <c r="P28" i="2"/>
  <c r="Q28" i="2" s="1"/>
  <c r="P30" i="2"/>
  <c r="Q30" i="2" s="1"/>
  <c r="P96" i="2"/>
  <c r="Q96" i="2" s="1"/>
  <c r="P142" i="2"/>
  <c r="Q142" i="2" s="1"/>
  <c r="P74" i="2"/>
  <c r="Q74" i="2" s="1"/>
  <c r="P42" i="2"/>
  <c r="Q42" i="2" s="1"/>
  <c r="P75" i="2"/>
  <c r="Q75" i="2" s="1"/>
  <c r="P159" i="2"/>
  <c r="Q159" i="2" s="1"/>
  <c r="P86" i="2"/>
  <c r="Q86" i="2" s="1"/>
  <c r="P70" i="2"/>
  <c r="Q70" i="2" s="1"/>
  <c r="P71" i="2"/>
  <c r="Q71" i="2" s="1"/>
  <c r="P49" i="3"/>
  <c r="Q49" i="3" s="1"/>
  <c r="I40" i="3" s="1"/>
  <c r="I13" i="2" s="1"/>
  <c r="P135" i="3"/>
  <c r="Q135" i="3" s="1"/>
  <c r="P166" i="2"/>
  <c r="Q166" i="2" s="1"/>
  <c r="P140" i="2"/>
  <c r="Q140" i="2" s="1"/>
  <c r="P54" i="2"/>
  <c r="Q54" i="2" s="1"/>
  <c r="H51" i="2" s="1"/>
  <c r="P161" i="2"/>
  <c r="Q161" i="2" s="1"/>
  <c r="P130" i="2"/>
  <c r="Q130" i="2" s="1"/>
  <c r="P102" i="2"/>
  <c r="Q102" i="2" s="1"/>
  <c r="P128" i="2"/>
  <c r="Q128" i="2" s="1"/>
  <c r="P170" i="2"/>
  <c r="Q170" i="2" s="1"/>
  <c r="P107" i="2"/>
  <c r="Q107" i="2" s="1"/>
  <c r="P25" i="3"/>
  <c r="Q25" i="3" s="1"/>
  <c r="P93" i="3"/>
  <c r="Q93" i="3" s="1"/>
  <c r="P39" i="3"/>
  <c r="Q39" i="3" s="1"/>
  <c r="P124" i="3"/>
  <c r="Q124" i="3" s="1"/>
  <c r="P65" i="3"/>
  <c r="Q65" i="3" s="1"/>
  <c r="P134" i="3"/>
  <c r="Q134" i="3" s="1"/>
  <c r="P88" i="3"/>
  <c r="Q88" i="3" s="1"/>
  <c r="P150" i="3"/>
  <c r="Q150" i="3" s="1"/>
  <c r="P218" i="2"/>
  <c r="Q218" i="2" s="1"/>
  <c r="P140" i="3"/>
  <c r="Q140" i="3" s="1"/>
  <c r="P138" i="2"/>
  <c r="Q138" i="2" s="1"/>
  <c r="P214" i="2"/>
  <c r="Q214" i="2" s="1"/>
  <c r="P104" i="2"/>
  <c r="Q104" i="2" s="1"/>
  <c r="P27" i="2"/>
  <c r="Q27" i="2" s="1"/>
  <c r="P51" i="2"/>
  <c r="Q51" i="2" s="1"/>
  <c r="P53" i="2"/>
  <c r="Q53" i="2" s="1"/>
  <c r="P97" i="2"/>
  <c r="Q97" i="2" s="1"/>
  <c r="P38" i="2"/>
  <c r="Q38" i="2" s="1"/>
  <c r="P65" i="2"/>
  <c r="Q65" i="2" s="1"/>
  <c r="P46" i="3"/>
  <c r="Q46" i="3" s="1"/>
  <c r="P113" i="3"/>
  <c r="Q113" i="3" s="1"/>
  <c r="P60" i="3"/>
  <c r="Q60" i="3" s="1"/>
  <c r="P128" i="3"/>
  <c r="Q128" i="3" s="1"/>
  <c r="P69" i="3"/>
  <c r="Q69" i="3" s="1"/>
  <c r="I60" i="3" s="1"/>
  <c r="I15" i="2" s="1"/>
  <c r="P24" i="3"/>
  <c r="Q24" i="3" s="1"/>
  <c r="P92" i="3"/>
  <c r="Q92" i="3" s="1"/>
  <c r="I83" i="3" s="1"/>
  <c r="I16" i="2" s="1"/>
  <c r="P155" i="3"/>
  <c r="Q155" i="3" s="1"/>
  <c r="P92" i="2"/>
  <c r="Q92" i="2" s="1"/>
  <c r="P125" i="2"/>
  <c r="Q125" i="2" s="1"/>
  <c r="P134" i="2"/>
  <c r="Q134" i="2" s="1"/>
  <c r="P205" i="2"/>
  <c r="Q205" i="2" s="1"/>
  <c r="I204" i="2" s="1"/>
  <c r="P144" i="2"/>
  <c r="Q144" i="2" s="1"/>
  <c r="P81" i="2"/>
  <c r="Q81" i="2" s="1"/>
  <c r="P150" i="2"/>
  <c r="Q150" i="2" s="1"/>
  <c r="P122" i="2"/>
  <c r="Q122" i="2" s="1"/>
  <c r="P132" i="2"/>
  <c r="Q132" i="2" s="1"/>
  <c r="P147" i="2"/>
  <c r="Q147" i="2" s="1"/>
  <c r="P77" i="2"/>
  <c r="Q77" i="2" s="1"/>
  <c r="P101" i="3"/>
  <c r="Q101" i="3" s="1"/>
  <c r="P64" i="3"/>
  <c r="Q64" i="3" s="1"/>
  <c r="P132" i="3"/>
  <c r="Q132" i="3" s="1"/>
  <c r="P73" i="3"/>
  <c r="Q73" i="3" s="1"/>
  <c r="H70" i="3" s="1"/>
  <c r="H9" i="2" s="1"/>
  <c r="P45" i="3"/>
  <c r="Q45" i="3" s="1"/>
  <c r="P112" i="3"/>
  <c r="Q112" i="3" s="1"/>
  <c r="P136" i="3"/>
  <c r="Q136" i="3" s="1"/>
  <c r="P39" i="2"/>
  <c r="Q39" i="2" s="1"/>
  <c r="P145" i="2"/>
  <c r="Q145" i="2" s="1"/>
  <c r="P103" i="2"/>
  <c r="Q103" i="2" s="1"/>
  <c r="P78" i="2"/>
  <c r="Q78" i="2" s="1"/>
  <c r="P93" i="2"/>
  <c r="Q93" i="2" s="1"/>
  <c r="P196" i="2"/>
  <c r="Q196" i="2" s="1"/>
  <c r="P73" i="2"/>
  <c r="Q73" i="2" s="1"/>
  <c r="P144" i="3"/>
  <c r="Q144" i="3" s="1"/>
  <c r="P94" i="2"/>
  <c r="Q94" i="2" s="1"/>
  <c r="P110" i="2"/>
  <c r="Q110" i="2" s="1"/>
  <c r="P111" i="3"/>
  <c r="Q111" i="3" s="1"/>
  <c r="P66" i="3"/>
  <c r="Q66" i="3" s="1"/>
  <c r="P147" i="3"/>
  <c r="Q147" i="3" s="1"/>
  <c r="P29" i="2"/>
  <c r="Q29" i="2" s="1"/>
  <c r="P66" i="2"/>
  <c r="Q66" i="2" s="1"/>
  <c r="P126" i="2"/>
  <c r="Q126" i="2" s="1"/>
  <c r="P26" i="2"/>
  <c r="Q26" i="2" s="1"/>
  <c r="P45" i="2"/>
  <c r="Q45" i="2" s="1"/>
  <c r="P25" i="2"/>
  <c r="Q25" i="2" s="1"/>
  <c r="P188" i="2"/>
  <c r="Q188" i="2" s="1"/>
  <c r="P222" i="2"/>
  <c r="Q222" i="2" s="1"/>
  <c r="P112" i="2"/>
  <c r="Q112" i="2" s="1"/>
  <c r="P42" i="3"/>
  <c r="Q42" i="3" s="1"/>
  <c r="P109" i="3"/>
  <c r="Q109" i="3" s="1"/>
  <c r="P55" i="3"/>
  <c r="Q55" i="3" s="1"/>
  <c r="P20" i="3"/>
  <c r="Q20" i="3" s="1"/>
  <c r="P83" i="3"/>
  <c r="Q83" i="3" s="1"/>
  <c r="P37" i="3"/>
  <c r="Q37" i="3" s="1"/>
  <c r="P104" i="3"/>
  <c r="Q104" i="3" s="1"/>
  <c r="P137" i="3"/>
  <c r="Q137" i="3" s="1"/>
  <c r="P135" i="2"/>
  <c r="Q135" i="2" s="1"/>
  <c r="P162" i="2"/>
  <c r="Q162" i="2" s="1"/>
  <c r="P49" i="2"/>
  <c r="Q49" i="2" s="1"/>
  <c r="P129" i="2"/>
  <c r="Q129" i="2" s="1"/>
  <c r="P41" i="2"/>
  <c r="Q41" i="2" s="1"/>
  <c r="P146" i="2"/>
  <c r="Q146" i="2" s="1"/>
  <c r="H143" i="2" s="1"/>
  <c r="P209" i="2"/>
  <c r="Q209" i="2" s="1"/>
  <c r="P183" i="2"/>
  <c r="Q183" i="2" s="1"/>
  <c r="P99" i="2"/>
  <c r="Q99" i="2" s="1"/>
  <c r="P69" i="2"/>
  <c r="Q69" i="2" s="1"/>
  <c r="P9" i="3"/>
  <c r="Q9" i="3" s="1"/>
  <c r="P63" i="3"/>
  <c r="Q63" i="3" s="1"/>
  <c r="P131" i="3"/>
  <c r="Q131" i="3" s="1"/>
  <c r="P77" i="3"/>
  <c r="Q77" i="3" s="1"/>
  <c r="P18" i="3"/>
  <c r="Q18" i="3" s="1"/>
  <c r="P87" i="3"/>
  <c r="Q87" i="3" s="1"/>
  <c r="P41" i="3"/>
  <c r="Q41" i="3" s="1"/>
  <c r="P108" i="3"/>
  <c r="Q108" i="3" s="1"/>
  <c r="P152" i="3"/>
  <c r="Q152" i="3" s="1"/>
  <c r="P47" i="2"/>
  <c r="Q47" i="2" s="1"/>
  <c r="P48" i="2"/>
  <c r="Q48" i="2" s="1"/>
  <c r="P88" i="2"/>
  <c r="Q88" i="2" s="1"/>
  <c r="P82" i="2"/>
  <c r="Q82" i="2" s="1"/>
  <c r="P116" i="2"/>
  <c r="Q116" i="2" s="1"/>
  <c r="P199" i="2"/>
  <c r="Q199" i="2" s="1"/>
  <c r="H199" i="2" s="1"/>
  <c r="P80" i="2"/>
  <c r="Q80" i="2" s="1"/>
  <c r="P40" i="2"/>
  <c r="Q40" i="2" s="1"/>
  <c r="P105" i="2"/>
  <c r="Q105" i="2" s="1"/>
  <c r="P108" i="2"/>
  <c r="Q108" i="2" s="1"/>
  <c r="P114" i="2"/>
  <c r="Q114" i="2" s="1"/>
  <c r="P141" i="3"/>
  <c r="Q141" i="3" s="1"/>
  <c r="P82" i="3"/>
  <c r="Q82" i="3" s="1"/>
  <c r="P23" i="3"/>
  <c r="Q23" i="3" s="1"/>
  <c r="P91" i="3"/>
  <c r="Q91" i="3" s="1"/>
  <c r="P62" i="3"/>
  <c r="Q62" i="3" s="1"/>
  <c r="P130" i="3"/>
  <c r="Q130" i="3" s="1"/>
  <c r="P31" i="2"/>
  <c r="Q31" i="2" s="1"/>
  <c r="P163" i="2"/>
  <c r="Q163" i="2" s="1"/>
  <c r="P32" i="2"/>
  <c r="Q32" i="2" s="1"/>
  <c r="P192" i="2"/>
  <c r="Q192" i="2" s="1"/>
  <c r="P177" i="2"/>
  <c r="Q177" i="2" s="1"/>
  <c r="P121" i="2"/>
  <c r="Q121" i="2" s="1"/>
  <c r="P146" i="3"/>
  <c r="Q146" i="3" s="1"/>
  <c r="P33" i="2"/>
  <c r="Q33" i="2" s="1"/>
  <c r="P143" i="2"/>
  <c r="Q143" i="2" s="1"/>
  <c r="P56" i="2"/>
  <c r="Q56" i="2" s="1"/>
  <c r="P111" i="2"/>
  <c r="Q111" i="2" s="1"/>
  <c r="P129" i="3"/>
  <c r="Q129" i="3" s="1"/>
  <c r="P100" i="3"/>
  <c r="Q100" i="3" s="1"/>
  <c r="P153" i="3"/>
  <c r="Q153" i="3" s="1"/>
  <c r="P151" i="2"/>
  <c r="Q151" i="2" s="1"/>
  <c r="P91" i="2"/>
  <c r="Q91" i="2" s="1"/>
  <c r="P174" i="2"/>
  <c r="Q174" i="2" s="1"/>
  <c r="P90" i="2"/>
  <c r="Q90" i="2" s="1"/>
  <c r="P44" i="2"/>
  <c r="Q44" i="2" s="1"/>
  <c r="P139" i="2"/>
  <c r="Q139" i="2" s="1"/>
  <c r="P76" i="2"/>
  <c r="Q76" i="2" s="1"/>
  <c r="P95" i="2"/>
  <c r="Q95" i="2" s="1"/>
  <c r="P113" i="2"/>
  <c r="Q113" i="2" s="1"/>
  <c r="P59" i="3"/>
  <c r="Q59" i="3" s="1"/>
  <c r="I50" i="3" s="1"/>
  <c r="I14" i="2" s="1"/>
  <c r="P127" i="3"/>
  <c r="Q127" i="3" s="1"/>
  <c r="P72" i="3"/>
  <c r="Q72" i="3" s="1"/>
  <c r="P32" i="3"/>
  <c r="Q32" i="3" s="1"/>
  <c r="P99" i="3"/>
  <c r="Q99" i="3" s="1"/>
  <c r="P53" i="3"/>
  <c r="Q53" i="3" s="1"/>
  <c r="P121" i="3"/>
  <c r="Q121" i="3" s="1"/>
  <c r="P156" i="3"/>
  <c r="Q156" i="3" s="1"/>
  <c r="P6" i="3"/>
  <c r="Q6" i="3" s="1"/>
  <c r="P106" i="2"/>
  <c r="Q106" i="2" s="1"/>
  <c r="P52" i="2"/>
  <c r="Q52" i="2" s="1"/>
  <c r="P164" i="2"/>
  <c r="Q164" i="2" s="1"/>
  <c r="P34" i="2"/>
  <c r="Q34" i="2" s="1"/>
  <c r="P24" i="2"/>
  <c r="Q24" i="2" s="1"/>
  <c r="P175" i="2"/>
  <c r="Q175" i="2" s="1"/>
  <c r="P57" i="2"/>
  <c r="Q57" i="2" s="1"/>
  <c r="P59" i="2"/>
  <c r="Q59" i="2" s="1"/>
  <c r="P61" i="2"/>
  <c r="Q61" i="2" s="1"/>
  <c r="P10" i="3"/>
  <c r="Q10" i="3" s="1"/>
  <c r="P81" i="3"/>
  <c r="Q81" i="3" s="1"/>
  <c r="P26" i="3"/>
  <c r="Q26" i="3" s="1"/>
  <c r="P94" i="3"/>
  <c r="Q94" i="3" s="1"/>
  <c r="P36" i="3"/>
  <c r="Q36" i="3" s="1"/>
  <c r="P103" i="3"/>
  <c r="Q103" i="3" s="1"/>
  <c r="I94" i="3" s="1"/>
  <c r="I17" i="2" s="1"/>
  <c r="P57" i="3"/>
  <c r="Q57" i="3" s="1"/>
  <c r="P126" i="3"/>
  <c r="Q126" i="3" s="1"/>
  <c r="P154" i="3"/>
  <c r="Q154" i="3" s="1"/>
  <c r="P203" i="2"/>
  <c r="Q203" i="2" s="1"/>
  <c r="P172" i="2"/>
  <c r="Q172" i="2" s="1"/>
  <c r="P84" i="2"/>
  <c r="Q84" i="2" s="1"/>
  <c r="P191" i="2"/>
  <c r="Q191" i="2" s="1"/>
  <c r="P98" i="2"/>
  <c r="Q98" i="2" s="1"/>
  <c r="P124" i="2"/>
  <c r="Q124" i="2" s="1"/>
  <c r="P43" i="2"/>
  <c r="Q43" i="2" s="1"/>
  <c r="P160" i="2"/>
  <c r="Q160" i="2" s="1"/>
  <c r="P85" i="2"/>
  <c r="Q85" i="2" s="1"/>
  <c r="P109" i="2"/>
  <c r="Q109" i="2" s="1"/>
  <c r="P67" i="3"/>
  <c r="Q67" i="3" s="1"/>
  <c r="P31" i="3"/>
  <c r="Q31" i="3" s="1"/>
  <c r="P98" i="3"/>
  <c r="Q98" i="3" s="1"/>
  <c r="P40" i="3"/>
  <c r="Q40" i="3" s="1"/>
  <c r="P107" i="3"/>
  <c r="Q107" i="3" s="1"/>
  <c r="P79" i="3"/>
  <c r="Q79" i="3" s="1"/>
  <c r="P151" i="3"/>
  <c r="Q151" i="3" s="1"/>
  <c r="P176" i="2"/>
  <c r="Q176" i="2" s="1"/>
  <c r="P118" i="2"/>
  <c r="Q118" i="2" s="1"/>
  <c r="P117" i="2"/>
  <c r="Q117" i="2" s="1"/>
  <c r="P173" i="2"/>
  <c r="Q173" i="2" s="1"/>
  <c r="P36" i="2"/>
  <c r="Q36" i="2" s="1"/>
  <c r="P165" i="2"/>
  <c r="Q165" i="2" s="1"/>
  <c r="P136" i="2"/>
  <c r="Q136" i="2" s="1"/>
  <c r="P189" i="2"/>
  <c r="Q189" i="2" s="1"/>
  <c r="P115" i="2"/>
  <c r="Q115" i="2" s="1"/>
  <c r="P72" i="2"/>
  <c r="Q72" i="2" s="1"/>
  <c r="P89" i="2"/>
  <c r="Q89" i="2" s="1"/>
  <c r="P33" i="3"/>
  <c r="Q33" i="3" s="1"/>
  <c r="P116" i="3"/>
  <c r="Q116" i="3" s="1"/>
  <c r="P119" i="2"/>
  <c r="Q119" i="2" s="1"/>
  <c r="P58" i="2"/>
  <c r="Q58" i="2" s="1"/>
  <c r="P79" i="2"/>
  <c r="Q79" i="2" s="1"/>
  <c r="P37" i="2"/>
  <c r="Q37" i="2" s="1"/>
  <c r="P120" i="2"/>
  <c r="Q120" i="2" s="1"/>
  <c r="P143" i="3"/>
  <c r="Q143" i="3" s="1"/>
  <c r="H141" i="3" s="1"/>
  <c r="H23" i="2" s="1"/>
  <c r="P64" i="2"/>
  <c r="Q64" i="2" s="1"/>
  <c r="P46" i="2"/>
  <c r="Q46" i="2" s="1"/>
  <c r="P67" i="2"/>
  <c r="Q67" i="2" s="1"/>
  <c r="F204" i="2" l="1"/>
  <c r="D52" i="41" s="1"/>
  <c r="F52" i="41" s="1"/>
  <c r="H116" i="3"/>
  <c r="H20" i="2" s="1"/>
  <c r="H11" i="37" s="1"/>
  <c r="G40" i="3"/>
  <c r="G13" i="2" s="1"/>
  <c r="I105" i="3"/>
  <c r="I18" i="2" s="1"/>
  <c r="D52" i="34"/>
  <c r="F52" i="34" s="1"/>
  <c r="I77" i="3"/>
  <c r="I10" i="2" s="1"/>
  <c r="D51" i="37"/>
  <c r="F51" i="37" s="1"/>
  <c r="G83" i="3"/>
  <c r="G16" i="2" s="1"/>
  <c r="G94" i="3"/>
  <c r="G17" i="2" s="1"/>
  <c r="P169" i="2"/>
  <c r="Q169" i="2" s="1"/>
  <c r="I167" i="2" s="1"/>
  <c r="G167" i="2"/>
  <c r="H189" i="2"/>
  <c r="H44" i="37" s="1"/>
  <c r="P202" i="2"/>
  <c r="Q202" i="2" s="1"/>
  <c r="I200" i="2" s="1"/>
  <c r="G200" i="2"/>
  <c r="P187" i="2"/>
  <c r="Q187" i="2" s="1"/>
  <c r="I184" i="2" s="1"/>
  <c r="I43" i="37" s="1"/>
  <c r="G184" i="2"/>
  <c r="P195" i="2"/>
  <c r="Q195" i="2" s="1"/>
  <c r="I193" i="2" s="1"/>
  <c r="G193" i="2"/>
  <c r="G210" i="2"/>
  <c r="P213" i="2"/>
  <c r="Q213" i="2" s="1"/>
  <c r="I210" i="2" s="1"/>
  <c r="G179" i="2"/>
  <c r="P182" i="2"/>
  <c r="Q182" i="2" s="1"/>
  <c r="I179" i="2" s="1"/>
  <c r="G219" i="2"/>
  <c r="P221" i="2"/>
  <c r="Q221" i="2" s="1"/>
  <c r="P208" i="2"/>
  <c r="Q208" i="2" s="1"/>
  <c r="I206" i="2" s="1"/>
  <c r="G206" i="2"/>
  <c r="P217" i="2"/>
  <c r="Q217" i="2" s="1"/>
  <c r="I215" i="2" s="1"/>
  <c r="G215" i="2"/>
  <c r="P158" i="2"/>
  <c r="Q158" i="2" s="1"/>
  <c r="I155" i="2" s="1"/>
  <c r="G155" i="2"/>
  <c r="H197" i="2"/>
  <c r="H40" i="3"/>
  <c r="H13" i="2" s="1"/>
  <c r="G51" i="37"/>
  <c r="G52" i="38"/>
  <c r="G52" i="41"/>
  <c r="G52" i="34"/>
  <c r="G52" i="43"/>
  <c r="G52" i="42"/>
  <c r="G52" i="40"/>
  <c r="G105" i="3"/>
  <c r="H94" i="3"/>
  <c r="H124" i="3"/>
  <c r="H21" i="2" s="1"/>
  <c r="G147" i="3"/>
  <c r="I64" i="2"/>
  <c r="I29" i="38" s="1"/>
  <c r="F64" i="2"/>
  <c r="F79" i="2"/>
  <c r="I79" i="2"/>
  <c r="I28" i="43" s="1"/>
  <c r="I85" i="2"/>
  <c r="I28" i="41" s="1"/>
  <c r="F85" i="2"/>
  <c r="F98" i="2"/>
  <c r="I98" i="2"/>
  <c r="I30" i="34" s="1"/>
  <c r="G57" i="2"/>
  <c r="F57" i="2"/>
  <c r="F113" i="2"/>
  <c r="I113" i="2"/>
  <c r="I33" i="38" s="1"/>
  <c r="F44" i="2"/>
  <c r="H44" i="2"/>
  <c r="I111" i="2"/>
  <c r="I32" i="37" s="1"/>
  <c r="F111" i="2"/>
  <c r="I32" i="2"/>
  <c r="F32" i="2"/>
  <c r="G141" i="3"/>
  <c r="P145" i="3"/>
  <c r="Q145" i="3" s="1"/>
  <c r="I141" i="3" s="1"/>
  <c r="I23" i="2" s="1"/>
  <c r="F40" i="2"/>
  <c r="H40" i="2"/>
  <c r="F82" i="2"/>
  <c r="I82" i="2"/>
  <c r="I31" i="43" s="1"/>
  <c r="H147" i="3"/>
  <c r="H19" i="2" s="1"/>
  <c r="H49" i="2"/>
  <c r="F49" i="2"/>
  <c r="H50" i="3"/>
  <c r="H14" i="2" s="1"/>
  <c r="I26" i="2"/>
  <c r="F26" i="2"/>
  <c r="F94" i="2"/>
  <c r="I94" i="2"/>
  <c r="I31" i="37" s="1"/>
  <c r="I93" i="2"/>
  <c r="I30" i="37" s="1"/>
  <c r="F93" i="2"/>
  <c r="H39" i="2"/>
  <c r="F39" i="2"/>
  <c r="F77" i="2"/>
  <c r="I77" i="2"/>
  <c r="I32" i="40" s="1"/>
  <c r="G150" i="2"/>
  <c r="P153" i="2"/>
  <c r="Q153" i="2" s="1"/>
  <c r="I150" i="2" s="1"/>
  <c r="G60" i="3"/>
  <c r="F38" i="2"/>
  <c r="H38" i="2"/>
  <c r="I27" i="2"/>
  <c r="F27" i="2"/>
  <c r="G134" i="3"/>
  <c r="P139" i="3"/>
  <c r="Q139" i="3" s="1"/>
  <c r="I134" i="3" s="1"/>
  <c r="I22" i="2" s="1"/>
  <c r="H125" i="2"/>
  <c r="H18" i="43"/>
  <c r="H18" i="41"/>
  <c r="H18" i="40"/>
  <c r="H18" i="38"/>
  <c r="H18" i="37"/>
  <c r="H18" i="34"/>
  <c r="H18" i="42"/>
  <c r="H154" i="2"/>
  <c r="F154" i="2"/>
  <c r="H171" i="2"/>
  <c r="G133" i="2"/>
  <c r="P141" i="2"/>
  <c r="Q141" i="2" s="1"/>
  <c r="I133" i="2" s="1"/>
  <c r="F83" i="2"/>
  <c r="I83" i="2"/>
  <c r="I33" i="43" s="1"/>
  <c r="G11" i="3"/>
  <c r="P13" i="3"/>
  <c r="Q13" i="3" s="1"/>
  <c r="H11" i="3" s="1"/>
  <c r="H7" i="2" s="1"/>
  <c r="P14" i="3"/>
  <c r="Q14" i="3" s="1"/>
  <c r="I11" i="3" s="1"/>
  <c r="I7" i="2" s="1"/>
  <c r="P19" i="3"/>
  <c r="Q19" i="3" s="1"/>
  <c r="I17" i="3" s="1"/>
  <c r="I8" i="2" s="1"/>
  <c r="G17" i="3"/>
  <c r="F58" i="2"/>
  <c r="G58" i="2"/>
  <c r="I89" i="2"/>
  <c r="I32" i="41" s="1"/>
  <c r="F89" i="2"/>
  <c r="H160" i="2"/>
  <c r="I95" i="2"/>
  <c r="I26" i="34" s="1"/>
  <c r="F95" i="2"/>
  <c r="F90" i="2"/>
  <c r="I90" i="2"/>
  <c r="I26" i="37" s="1"/>
  <c r="G56" i="2"/>
  <c r="F56" i="2"/>
  <c r="I114" i="2"/>
  <c r="I33" i="42" s="1"/>
  <c r="F114" i="2"/>
  <c r="I80" i="2"/>
  <c r="I29" i="43" s="1"/>
  <c r="F80" i="2"/>
  <c r="I88" i="2"/>
  <c r="I31" i="41" s="1"/>
  <c r="F88" i="2"/>
  <c r="G77" i="3"/>
  <c r="P80" i="3"/>
  <c r="Q80" i="3" s="1"/>
  <c r="H77" i="3" s="1"/>
  <c r="H10" i="2" s="1"/>
  <c r="H9" i="38" s="1"/>
  <c r="F69" i="2"/>
  <c r="I69" i="2"/>
  <c r="I32" i="38" s="1"/>
  <c r="H19" i="42"/>
  <c r="H19" i="37"/>
  <c r="H19" i="43"/>
  <c r="H19" i="34"/>
  <c r="H19" i="41"/>
  <c r="H19" i="40"/>
  <c r="H19" i="38"/>
  <c r="I78" i="2"/>
  <c r="I26" i="43" s="1"/>
  <c r="F78" i="2"/>
  <c r="H134" i="3"/>
  <c r="H22" i="2" s="1"/>
  <c r="I81" i="2"/>
  <c r="I30" i="43" s="1"/>
  <c r="F81" i="2"/>
  <c r="P131" i="2"/>
  <c r="Q131" i="2" s="1"/>
  <c r="I125" i="2" s="1"/>
  <c r="G125" i="2"/>
  <c r="I97" i="2"/>
  <c r="I29" i="34" s="1"/>
  <c r="F97" i="2"/>
  <c r="F104" i="2"/>
  <c r="I104" i="2"/>
  <c r="I27" i="37" s="1"/>
  <c r="H60" i="3"/>
  <c r="H15" i="2" s="1"/>
  <c r="H20" i="3"/>
  <c r="H11" i="2" s="1"/>
  <c r="I102" i="2"/>
  <c r="I27" i="43" s="1"/>
  <c r="F102" i="2"/>
  <c r="I71" i="2"/>
  <c r="I31" i="42" s="1"/>
  <c r="F71" i="2"/>
  <c r="I75" i="2"/>
  <c r="I30" i="40" s="1"/>
  <c r="F75" i="2"/>
  <c r="I96" i="2"/>
  <c r="I28" i="34" s="1"/>
  <c r="F96" i="2"/>
  <c r="F50" i="2"/>
  <c r="H50" i="2"/>
  <c r="F60" i="2"/>
  <c r="I60" i="2"/>
  <c r="I26" i="38" s="1"/>
  <c r="F68" i="2"/>
  <c r="I68" i="2"/>
  <c r="I31" i="38" s="1"/>
  <c r="G30" i="3"/>
  <c r="I30" i="3"/>
  <c r="I12" i="2" s="1"/>
  <c r="H30" i="3"/>
  <c r="H12" i="2" s="1"/>
  <c r="F67" i="2"/>
  <c r="I67" i="2"/>
  <c r="I29" i="42" s="1"/>
  <c r="F72" i="2"/>
  <c r="I72" i="2"/>
  <c r="I26" i="40" s="1"/>
  <c r="H115" i="2"/>
  <c r="F43" i="2"/>
  <c r="H43" i="2"/>
  <c r="F84" i="2"/>
  <c r="I84" i="2"/>
  <c r="I26" i="41" s="1"/>
  <c r="I61" i="2"/>
  <c r="I26" i="42" s="1"/>
  <c r="F61" i="2"/>
  <c r="F24" i="2"/>
  <c r="I24" i="2"/>
  <c r="I106" i="2"/>
  <c r="I27" i="38" s="1"/>
  <c r="F106" i="2"/>
  <c r="I76" i="2"/>
  <c r="I31" i="40" s="1"/>
  <c r="F76" i="2"/>
  <c r="G143" i="2"/>
  <c r="P148" i="2"/>
  <c r="Q148" i="2" s="1"/>
  <c r="I143" i="2" s="1"/>
  <c r="F31" i="2"/>
  <c r="I31" i="2"/>
  <c r="F108" i="2"/>
  <c r="I108" i="2"/>
  <c r="I33" i="40" s="1"/>
  <c r="H49" i="37"/>
  <c r="H50" i="42"/>
  <c r="H50" i="41"/>
  <c r="F199" i="2"/>
  <c r="H50" i="43"/>
  <c r="H50" i="40"/>
  <c r="H50" i="38"/>
  <c r="H50" i="34"/>
  <c r="H48" i="2"/>
  <c r="F48" i="2"/>
  <c r="I99" i="2"/>
  <c r="I31" i="34" s="1"/>
  <c r="F99" i="2"/>
  <c r="F41" i="2"/>
  <c r="I41" i="2"/>
  <c r="H133" i="2"/>
  <c r="F25" i="2"/>
  <c r="I25" i="2"/>
  <c r="I66" i="2"/>
  <c r="I30" i="38" s="1"/>
  <c r="F66" i="2"/>
  <c r="I73" i="2"/>
  <c r="I28" i="40" s="1"/>
  <c r="F73" i="2"/>
  <c r="F103" i="2"/>
  <c r="I103" i="2"/>
  <c r="I27" i="41" s="1"/>
  <c r="F92" i="2"/>
  <c r="I92" i="2"/>
  <c r="I29" i="37" s="1"/>
  <c r="G124" i="3"/>
  <c r="P133" i="3"/>
  <c r="Q133" i="3" s="1"/>
  <c r="I124" i="3" s="1"/>
  <c r="I21" i="2" s="1"/>
  <c r="F107" i="2"/>
  <c r="I107" i="2"/>
  <c r="I32" i="42" s="1"/>
  <c r="I70" i="2"/>
  <c r="I30" i="42" s="1"/>
  <c r="F70" i="2"/>
  <c r="H42" i="2"/>
  <c r="F42" i="2"/>
  <c r="I30" i="2"/>
  <c r="F30" i="2"/>
  <c r="G5" i="3"/>
  <c r="P8" i="3"/>
  <c r="Q8" i="3" s="1"/>
  <c r="I5" i="3" s="1"/>
  <c r="I6" i="2" s="1"/>
  <c r="P7" i="3"/>
  <c r="Q7" i="3" s="1"/>
  <c r="H5" i="3" s="1"/>
  <c r="H6" i="2" s="1"/>
  <c r="H105" i="3"/>
  <c r="H18" i="2" s="1"/>
  <c r="F63" i="2"/>
  <c r="I63" i="2"/>
  <c r="I27" i="42" s="1"/>
  <c r="I87" i="2"/>
  <c r="I30" i="41" s="1"/>
  <c r="F87" i="2"/>
  <c r="G70" i="3"/>
  <c r="P74" i="3"/>
  <c r="Q74" i="3" s="1"/>
  <c r="I70" i="3" s="1"/>
  <c r="I9" i="2" s="1"/>
  <c r="G50" i="3"/>
  <c r="F46" i="2"/>
  <c r="H46" i="2"/>
  <c r="F37" i="2"/>
  <c r="I37" i="2"/>
  <c r="G116" i="3"/>
  <c r="P123" i="3"/>
  <c r="Q123" i="3" s="1"/>
  <c r="I116" i="3" s="1"/>
  <c r="I20" i="2" s="1"/>
  <c r="G115" i="2"/>
  <c r="P123" i="2"/>
  <c r="Q123" i="2" s="1"/>
  <c r="I115" i="2" s="1"/>
  <c r="F36" i="2"/>
  <c r="I36" i="2"/>
  <c r="I109" i="2"/>
  <c r="I32" i="43" s="1"/>
  <c r="F109" i="2"/>
  <c r="F59" i="2"/>
  <c r="G59" i="2"/>
  <c r="I34" i="2"/>
  <c r="F34" i="2"/>
  <c r="F91" i="2"/>
  <c r="I91" i="2"/>
  <c r="I28" i="37" s="1"/>
  <c r="I33" i="2"/>
  <c r="F33" i="2"/>
  <c r="F105" i="2"/>
  <c r="I105" i="2"/>
  <c r="I27" i="34" s="1"/>
  <c r="H47" i="2"/>
  <c r="F47" i="2"/>
  <c r="P28" i="3"/>
  <c r="Q28" i="3" s="1"/>
  <c r="I20" i="3" s="1"/>
  <c r="I11" i="2" s="1"/>
  <c r="G20" i="3"/>
  <c r="I112" i="2"/>
  <c r="I33" i="34" s="1"/>
  <c r="F112" i="2"/>
  <c r="F45" i="2"/>
  <c r="H45" i="2"/>
  <c r="F29" i="2"/>
  <c r="I29" i="2"/>
  <c r="F110" i="2"/>
  <c r="I110" i="2"/>
  <c r="I33" i="41" s="1"/>
  <c r="I52" i="42"/>
  <c r="I52" i="41"/>
  <c r="I52" i="40"/>
  <c r="I52" i="34"/>
  <c r="I52" i="38"/>
  <c r="I51" i="37"/>
  <c r="I52" i="43"/>
  <c r="I147" i="3"/>
  <c r="I19" i="2" s="1"/>
  <c r="I65" i="2"/>
  <c r="I28" i="42" s="1"/>
  <c r="F65" i="2"/>
  <c r="G51" i="2"/>
  <c r="P55" i="2"/>
  <c r="Q55" i="2" s="1"/>
  <c r="I51" i="2" s="1"/>
  <c r="H83" i="3"/>
  <c r="F86" i="2"/>
  <c r="I86" i="2"/>
  <c r="I29" i="41" s="1"/>
  <c r="I74" i="2"/>
  <c r="I29" i="40" s="1"/>
  <c r="F74" i="2"/>
  <c r="F28" i="2"/>
  <c r="I28" i="2"/>
  <c r="I100" i="2"/>
  <c r="I32" i="34" s="1"/>
  <c r="F100" i="2"/>
  <c r="F35" i="2"/>
  <c r="I35" i="2"/>
  <c r="I62" i="2"/>
  <c r="I28" i="38" s="1"/>
  <c r="F62" i="2"/>
  <c r="I101" i="2"/>
  <c r="I27" i="40" s="1"/>
  <c r="F101" i="2"/>
  <c r="D108" i="1" l="1"/>
  <c r="F108" i="1" s="1"/>
  <c r="D52" i="38"/>
  <c r="F52" i="38" s="1"/>
  <c r="D52" i="40"/>
  <c r="F52" i="40" s="1"/>
  <c r="D52" i="42"/>
  <c r="F52" i="42" s="1"/>
  <c r="D52" i="43"/>
  <c r="F52" i="43" s="1"/>
  <c r="H11" i="42"/>
  <c r="H11" i="40"/>
  <c r="H11" i="38"/>
  <c r="H11" i="34"/>
  <c r="H11" i="43"/>
  <c r="H11" i="41"/>
  <c r="H45" i="38"/>
  <c r="H45" i="34"/>
  <c r="H45" i="42"/>
  <c r="H45" i="41"/>
  <c r="H45" i="43"/>
  <c r="H45" i="40"/>
  <c r="F189" i="2"/>
  <c r="D45" i="38" s="1"/>
  <c r="F45" i="38" s="1"/>
  <c r="I44" i="34"/>
  <c r="I44" i="38"/>
  <c r="I44" i="42"/>
  <c r="I44" i="43"/>
  <c r="F184" i="2"/>
  <c r="I44" i="41"/>
  <c r="I44" i="40"/>
  <c r="I63" i="42"/>
  <c r="I63" i="34"/>
  <c r="I63" i="38"/>
  <c r="F210" i="2"/>
  <c r="I62" i="37"/>
  <c r="I63" i="43"/>
  <c r="I63" i="41"/>
  <c r="I63" i="40"/>
  <c r="F215" i="2"/>
  <c r="I51" i="40"/>
  <c r="I48" i="40" s="1"/>
  <c r="I51" i="41"/>
  <c r="I51" i="38"/>
  <c r="I48" i="38" s="1"/>
  <c r="I51" i="42"/>
  <c r="I48" i="42" s="1"/>
  <c r="I51" i="43"/>
  <c r="I48" i="43" s="1"/>
  <c r="I51" i="34"/>
  <c r="I48" i="34" s="1"/>
  <c r="F200" i="2"/>
  <c r="I50" i="37"/>
  <c r="I47" i="37" s="1"/>
  <c r="I46" i="34"/>
  <c r="I46" i="43"/>
  <c r="I45" i="37"/>
  <c r="I46" i="38"/>
  <c r="I46" i="42"/>
  <c r="I46" i="40"/>
  <c r="I46" i="41"/>
  <c r="F193" i="2"/>
  <c r="F206" i="2"/>
  <c r="I59" i="37"/>
  <c r="I71" i="34"/>
  <c r="I70" i="37"/>
  <c r="I71" i="43"/>
  <c r="I60" i="38"/>
  <c r="I71" i="40"/>
  <c r="I71" i="38"/>
  <c r="I71" i="41"/>
  <c r="I60" i="41"/>
  <c r="I71" i="42"/>
  <c r="I60" i="40"/>
  <c r="I60" i="34"/>
  <c r="I60" i="42"/>
  <c r="I60" i="43"/>
  <c r="I43" i="40"/>
  <c r="I43" i="38"/>
  <c r="I43" i="43"/>
  <c r="F179" i="2"/>
  <c r="I42" i="37"/>
  <c r="I43" i="34"/>
  <c r="I41" i="34" s="1"/>
  <c r="I43" i="42"/>
  <c r="I43" i="41"/>
  <c r="I37" i="43"/>
  <c r="I35" i="43" s="1"/>
  <c r="I37" i="42"/>
  <c r="I35" i="42" s="1"/>
  <c r="I37" i="34"/>
  <c r="I35" i="34" s="1"/>
  <c r="I36" i="37"/>
  <c r="I34" i="37" s="1"/>
  <c r="I37" i="40"/>
  <c r="I35" i="40" s="1"/>
  <c r="I37" i="41"/>
  <c r="I35" i="41" s="1"/>
  <c r="F155" i="2"/>
  <c r="I37" i="38"/>
  <c r="I35" i="38" s="1"/>
  <c r="I40" i="42"/>
  <c r="I38" i="42" s="1"/>
  <c r="I40" i="43"/>
  <c r="I38" i="43" s="1"/>
  <c r="I39" i="37"/>
  <c r="I37" i="37" s="1"/>
  <c r="I87" i="34"/>
  <c r="I87" i="41"/>
  <c r="I40" i="40"/>
  <c r="I38" i="40" s="1"/>
  <c r="I87" i="43"/>
  <c r="I86" i="37"/>
  <c r="I87" i="40"/>
  <c r="I40" i="38"/>
  <c r="I38" i="38" s="1"/>
  <c r="I87" i="38"/>
  <c r="F167" i="2"/>
  <c r="I40" i="41"/>
  <c r="I38" i="41" s="1"/>
  <c r="I87" i="42"/>
  <c r="I40" i="34"/>
  <c r="I38" i="34" s="1"/>
  <c r="I219" i="2"/>
  <c r="M482" i="3"/>
  <c r="G43" i="43"/>
  <c r="G43" i="40"/>
  <c r="G43" i="42"/>
  <c r="G43" i="41"/>
  <c r="G43" i="38"/>
  <c r="G43" i="34"/>
  <c r="G42" i="37"/>
  <c r="G88" i="42"/>
  <c r="G88" i="40"/>
  <c r="G87" i="37"/>
  <c r="G88" i="43"/>
  <c r="G88" i="38"/>
  <c r="G88" i="41"/>
  <c r="G88" i="34"/>
  <c r="G51" i="41"/>
  <c r="G48" i="41" s="1"/>
  <c r="G50" i="37"/>
  <c r="G47" i="37" s="1"/>
  <c r="G51" i="42"/>
  <c r="G48" i="42" s="1"/>
  <c r="G51" i="38"/>
  <c r="G48" i="38" s="1"/>
  <c r="G51" i="34"/>
  <c r="G48" i="34" s="1"/>
  <c r="G51" i="40"/>
  <c r="G48" i="40" s="1"/>
  <c r="G51" i="43"/>
  <c r="G48" i="43" s="1"/>
  <c r="G37" i="38"/>
  <c r="G35" i="38" s="1"/>
  <c r="G37" i="40"/>
  <c r="G35" i="40" s="1"/>
  <c r="G37" i="34"/>
  <c r="G35" i="34" s="1"/>
  <c r="G37" i="42"/>
  <c r="G35" i="42" s="1"/>
  <c r="G37" i="43"/>
  <c r="G35" i="43" s="1"/>
  <c r="G37" i="41"/>
  <c r="G35" i="41" s="1"/>
  <c r="G36" i="37"/>
  <c r="G34" i="37" s="1"/>
  <c r="G59" i="37"/>
  <c r="G52" i="37" s="1"/>
  <c r="G60" i="43"/>
  <c r="G53" i="43" s="1"/>
  <c r="G71" i="42"/>
  <c r="G64" i="42" s="1"/>
  <c r="G71" i="41"/>
  <c r="G64" i="41" s="1"/>
  <c r="G60" i="34"/>
  <c r="G53" i="34" s="1"/>
  <c r="G60" i="42"/>
  <c r="G53" i="42" s="1"/>
  <c r="G60" i="41"/>
  <c r="G53" i="41" s="1"/>
  <c r="G71" i="34"/>
  <c r="G64" i="34" s="1"/>
  <c r="G71" i="40"/>
  <c r="G64" i="40" s="1"/>
  <c r="G71" i="43"/>
  <c r="G64" i="43" s="1"/>
  <c r="G60" i="40"/>
  <c r="G53" i="40" s="1"/>
  <c r="G70" i="37"/>
  <c r="G63" i="37" s="1"/>
  <c r="G71" i="38"/>
  <c r="G64" i="38" s="1"/>
  <c r="G60" i="38"/>
  <c r="G53" i="38" s="1"/>
  <c r="G63" i="42"/>
  <c r="G61" i="42" s="1"/>
  <c r="G63" i="40"/>
  <c r="G61" i="40" s="1"/>
  <c r="G62" i="37"/>
  <c r="G60" i="37" s="1"/>
  <c r="G63" i="43"/>
  <c r="G61" i="43" s="1"/>
  <c r="G63" i="34"/>
  <c r="G61" i="34" s="1"/>
  <c r="G63" i="41"/>
  <c r="G61" i="41" s="1"/>
  <c r="G63" i="38"/>
  <c r="G61" i="38" s="1"/>
  <c r="G46" i="41"/>
  <c r="G46" i="43"/>
  <c r="G46" i="34"/>
  <c r="G46" i="40"/>
  <c r="G46" i="38"/>
  <c r="G46" i="42"/>
  <c r="G45" i="37"/>
  <c r="G43" i="37"/>
  <c r="G44" i="41"/>
  <c r="G44" i="34"/>
  <c r="G44" i="43"/>
  <c r="G44" i="40"/>
  <c r="G44" i="42"/>
  <c r="G44" i="38"/>
  <c r="G40" i="40"/>
  <c r="G38" i="40" s="1"/>
  <c r="G87" i="40"/>
  <c r="G73" i="40" s="1"/>
  <c r="G87" i="43"/>
  <c r="G87" i="42"/>
  <c r="G40" i="38"/>
  <c r="G38" i="38" s="1"/>
  <c r="G39" i="37"/>
  <c r="G37" i="37" s="1"/>
  <c r="G40" i="42"/>
  <c r="G38" i="42" s="1"/>
  <c r="G40" i="43"/>
  <c r="G38" i="43" s="1"/>
  <c r="G87" i="41"/>
  <c r="G86" i="37"/>
  <c r="G40" i="34"/>
  <c r="G38" i="34" s="1"/>
  <c r="G40" i="41"/>
  <c r="G38" i="41" s="1"/>
  <c r="G87" i="34"/>
  <c r="G87" i="38"/>
  <c r="H49" i="38"/>
  <c r="H48" i="38" s="1"/>
  <c r="H49" i="34"/>
  <c r="H48" i="34" s="1"/>
  <c r="H49" i="42"/>
  <c r="H48" i="42" s="1"/>
  <c r="H49" i="40"/>
  <c r="H48" i="40" s="1"/>
  <c r="H49" i="41"/>
  <c r="H48" i="41" s="1"/>
  <c r="F197" i="2"/>
  <c r="H49" i="43"/>
  <c r="H48" i="43" s="1"/>
  <c r="H48" i="37"/>
  <c r="H47" i="37" s="1"/>
  <c r="F40" i="3"/>
  <c r="P13" i="2" s="1"/>
  <c r="Q13" i="2" s="1"/>
  <c r="H17" i="2"/>
  <c r="F94" i="3"/>
  <c r="P17" i="2" s="1"/>
  <c r="Q17" i="2" s="1"/>
  <c r="H16" i="2"/>
  <c r="F83" i="3"/>
  <c r="P16" i="2" s="1"/>
  <c r="Q16" i="2" s="1"/>
  <c r="F147" i="3"/>
  <c r="P19" i="2" s="1"/>
  <c r="Q19" i="2" s="1"/>
  <c r="G19" i="2"/>
  <c r="H12" i="38"/>
  <c r="H12" i="41"/>
  <c r="H12" i="40"/>
  <c r="H12" i="34"/>
  <c r="H12" i="43"/>
  <c r="H12" i="37"/>
  <c r="H12" i="42"/>
  <c r="G18" i="2"/>
  <c r="F105" i="3"/>
  <c r="P18" i="2" s="1"/>
  <c r="Q18" i="2" s="1"/>
  <c r="I48" i="41"/>
  <c r="I18" i="43"/>
  <c r="I18" i="34"/>
  <c r="I18" i="40"/>
  <c r="I18" i="42"/>
  <c r="I18" i="37"/>
  <c r="I18" i="38"/>
  <c r="I18" i="41"/>
  <c r="I61" i="37"/>
  <c r="I62" i="34"/>
  <c r="I62" i="41"/>
  <c r="I62" i="43"/>
  <c r="I62" i="38"/>
  <c r="I61" i="38" s="1"/>
  <c r="I62" i="42"/>
  <c r="I62" i="40"/>
  <c r="D33" i="34"/>
  <c r="F33" i="34" s="1"/>
  <c r="D57" i="1"/>
  <c r="T57" i="1" s="1"/>
  <c r="D83" i="41"/>
  <c r="F83" i="41" s="1"/>
  <c r="D139" i="1"/>
  <c r="T139" i="1" s="1"/>
  <c r="D83" i="42"/>
  <c r="F83" i="42" s="1"/>
  <c r="D83" i="34"/>
  <c r="F83" i="34" s="1"/>
  <c r="D83" i="43"/>
  <c r="F83" i="43" s="1"/>
  <c r="D82" i="37"/>
  <c r="F82" i="37" s="1"/>
  <c r="D83" i="40"/>
  <c r="F83" i="40" s="1"/>
  <c r="D83" i="38"/>
  <c r="F83" i="38" s="1"/>
  <c r="D68" i="42"/>
  <c r="F68" i="42" s="1"/>
  <c r="D124" i="1"/>
  <c r="T124" i="1" s="1"/>
  <c r="D68" i="41"/>
  <c r="F68" i="41" s="1"/>
  <c r="D68" i="43"/>
  <c r="F68" i="43" s="1"/>
  <c r="D68" i="38"/>
  <c r="F68" i="38" s="1"/>
  <c r="D68" i="40"/>
  <c r="F68" i="40" s="1"/>
  <c r="D68" i="34"/>
  <c r="F68" i="34" s="1"/>
  <c r="D67" i="37"/>
  <c r="F67" i="37" s="1"/>
  <c r="D69" i="38"/>
  <c r="F69" i="38" s="1"/>
  <c r="D69" i="43"/>
  <c r="F69" i="43" s="1"/>
  <c r="D69" i="34"/>
  <c r="F69" i="34" s="1"/>
  <c r="D68" i="37"/>
  <c r="F68" i="37" s="1"/>
  <c r="D69" i="42"/>
  <c r="F69" i="42" s="1"/>
  <c r="D125" i="1"/>
  <c r="T125" i="1" s="1"/>
  <c r="D69" i="40"/>
  <c r="F69" i="40" s="1"/>
  <c r="D69" i="41"/>
  <c r="F69" i="41" s="1"/>
  <c r="D32" i="1"/>
  <c r="T32" i="1" s="1"/>
  <c r="D32" i="43"/>
  <c r="F32" i="43" s="1"/>
  <c r="I15" i="40"/>
  <c r="I15" i="38"/>
  <c r="I15" i="43"/>
  <c r="I15" i="34"/>
  <c r="I15" i="41"/>
  <c r="I15" i="42"/>
  <c r="I15" i="37"/>
  <c r="I72" i="42"/>
  <c r="I71" i="37"/>
  <c r="I72" i="43"/>
  <c r="I72" i="34"/>
  <c r="I72" i="40"/>
  <c r="I72" i="38"/>
  <c r="I72" i="41"/>
  <c r="G14" i="2"/>
  <c r="F50" i="3"/>
  <c r="P14" i="2" s="1"/>
  <c r="Q14" i="2" s="1"/>
  <c r="H8" i="43"/>
  <c r="H8" i="38"/>
  <c r="H8" i="41"/>
  <c r="H8" i="34"/>
  <c r="H8" i="42"/>
  <c r="H8" i="37"/>
  <c r="H8" i="40"/>
  <c r="I65" i="43"/>
  <c r="I65" i="38"/>
  <c r="I65" i="41"/>
  <c r="I64" i="37"/>
  <c r="I65" i="42"/>
  <c r="I65" i="40"/>
  <c r="I65" i="34"/>
  <c r="F124" i="3"/>
  <c r="P21" i="2" s="1"/>
  <c r="Q21" i="2" s="1"/>
  <c r="F21" i="2" s="1"/>
  <c r="G21" i="2"/>
  <c r="D27" i="41"/>
  <c r="F27" i="41" s="1"/>
  <c r="D74" i="1"/>
  <c r="T74" i="1" s="1"/>
  <c r="I77" i="43"/>
  <c r="I77" i="38"/>
  <c r="I77" i="40"/>
  <c r="I77" i="42"/>
  <c r="I76" i="37"/>
  <c r="I77" i="41"/>
  <c r="I77" i="34"/>
  <c r="D84" i="40"/>
  <c r="F84" i="40" s="1"/>
  <c r="D84" i="34"/>
  <c r="F84" i="34" s="1"/>
  <c r="D84" i="41"/>
  <c r="F84" i="41" s="1"/>
  <c r="D83" i="37"/>
  <c r="F83" i="37" s="1"/>
  <c r="D84" i="42"/>
  <c r="F84" i="42" s="1"/>
  <c r="D84" i="38"/>
  <c r="F84" i="38" s="1"/>
  <c r="D84" i="43"/>
  <c r="F84" i="43" s="1"/>
  <c r="D140" i="1"/>
  <c r="T140" i="1" s="1"/>
  <c r="I66" i="40"/>
  <c r="I66" i="43"/>
  <c r="I66" i="38"/>
  <c r="I66" i="41"/>
  <c r="I66" i="34"/>
  <c r="I65" i="37"/>
  <c r="I66" i="42"/>
  <c r="D31" i="40"/>
  <c r="F31" i="40" s="1"/>
  <c r="D70" i="1"/>
  <c r="T70" i="1" s="1"/>
  <c r="I53" i="37"/>
  <c r="I54" i="43"/>
  <c r="I54" i="42"/>
  <c r="I54" i="41"/>
  <c r="I54" i="40"/>
  <c r="I54" i="34"/>
  <c r="I54" i="38"/>
  <c r="I21" i="41"/>
  <c r="H15" i="43"/>
  <c r="H15" i="40"/>
  <c r="H15" i="37"/>
  <c r="H15" i="41"/>
  <c r="H15" i="34"/>
  <c r="H15" i="42"/>
  <c r="H15" i="38"/>
  <c r="D45" i="1"/>
  <c r="T45" i="1" s="1"/>
  <c r="D29" i="42"/>
  <c r="F29" i="42" s="1"/>
  <c r="F30" i="3"/>
  <c r="P12" i="2" s="1"/>
  <c r="Q12" i="2" s="1"/>
  <c r="G12" i="2"/>
  <c r="D26" i="38"/>
  <c r="F26" i="38" s="1"/>
  <c r="D34" i="1"/>
  <c r="T34" i="1" s="1"/>
  <c r="D32" i="38"/>
  <c r="F32" i="38" s="1"/>
  <c r="D40" i="1"/>
  <c r="T40" i="1" s="1"/>
  <c r="D58" i="1"/>
  <c r="T58" i="1" s="1"/>
  <c r="D26" i="37"/>
  <c r="F26" i="37" s="1"/>
  <c r="D79" i="1"/>
  <c r="T79" i="1" s="1"/>
  <c r="D32" i="41"/>
  <c r="F32" i="41" s="1"/>
  <c r="D33" i="1"/>
  <c r="T33" i="1" s="1"/>
  <c r="D33" i="43"/>
  <c r="F33" i="43" s="1"/>
  <c r="D36" i="43"/>
  <c r="F36" i="43" s="1"/>
  <c r="D92" i="1"/>
  <c r="T92" i="1" s="1"/>
  <c r="D36" i="40"/>
  <c r="F36" i="40" s="1"/>
  <c r="D35" i="37"/>
  <c r="F35" i="37" s="1"/>
  <c r="D36" i="42"/>
  <c r="F36" i="42" s="1"/>
  <c r="D36" i="38"/>
  <c r="F36" i="38" s="1"/>
  <c r="D36" i="41"/>
  <c r="F36" i="41" s="1"/>
  <c r="D36" i="34"/>
  <c r="F36" i="34" s="1"/>
  <c r="D57" i="43"/>
  <c r="F57" i="43" s="1"/>
  <c r="D57" i="41"/>
  <c r="F57" i="41" s="1"/>
  <c r="D57" i="34"/>
  <c r="F57" i="34" s="1"/>
  <c r="D57" i="38"/>
  <c r="F57" i="38" s="1"/>
  <c r="D57" i="40"/>
  <c r="F57" i="40" s="1"/>
  <c r="D57" i="42"/>
  <c r="F57" i="42" s="1"/>
  <c r="D56" i="37"/>
  <c r="F56" i="37" s="1"/>
  <c r="D113" i="1"/>
  <c r="T113" i="1" s="1"/>
  <c r="F60" i="3"/>
  <c r="P15" i="2" s="1"/>
  <c r="Q15" i="2" s="1"/>
  <c r="G15" i="2"/>
  <c r="D71" i="1"/>
  <c r="T71" i="1" s="1"/>
  <c r="D32" i="40"/>
  <c r="F32" i="40" s="1"/>
  <c r="H9" i="41"/>
  <c r="D75" i="41"/>
  <c r="F75" i="41" s="1"/>
  <c r="D131" i="1"/>
  <c r="T131" i="1" s="1"/>
  <c r="D75" i="42"/>
  <c r="F75" i="42" s="1"/>
  <c r="D75" i="38"/>
  <c r="F75" i="38" s="1"/>
  <c r="D75" i="40"/>
  <c r="F75" i="40" s="1"/>
  <c r="D75" i="34"/>
  <c r="F75" i="34" s="1"/>
  <c r="D75" i="43"/>
  <c r="F75" i="43" s="1"/>
  <c r="D74" i="37"/>
  <c r="F74" i="37" s="1"/>
  <c r="D64" i="1"/>
  <c r="T64" i="1" s="1"/>
  <c r="D32" i="37"/>
  <c r="F32" i="37" s="1"/>
  <c r="D66" i="1"/>
  <c r="T66" i="1" s="1"/>
  <c r="D27" i="40"/>
  <c r="F27" i="40" s="1"/>
  <c r="I59" i="41"/>
  <c r="I59" i="38"/>
  <c r="I59" i="42"/>
  <c r="I58" i="37"/>
  <c r="I59" i="43"/>
  <c r="I59" i="34"/>
  <c r="I59" i="40"/>
  <c r="I58" i="41"/>
  <c r="I58" i="34"/>
  <c r="I58" i="40"/>
  <c r="I58" i="42"/>
  <c r="I57" i="37"/>
  <c r="I58" i="43"/>
  <c r="I58" i="38"/>
  <c r="F51" i="2"/>
  <c r="D62" i="43"/>
  <c r="F62" i="43" s="1"/>
  <c r="D62" i="38"/>
  <c r="F62" i="38" s="1"/>
  <c r="D62" i="40"/>
  <c r="F62" i="40" s="1"/>
  <c r="D118" i="1"/>
  <c r="T118" i="1" s="1"/>
  <c r="D62" i="41"/>
  <c r="F62" i="41" s="1"/>
  <c r="D61" i="37"/>
  <c r="F61" i="37" s="1"/>
  <c r="D62" i="42"/>
  <c r="F62" i="42" s="1"/>
  <c r="D62" i="34"/>
  <c r="F62" i="34" s="1"/>
  <c r="H83" i="38"/>
  <c r="H83" i="40"/>
  <c r="H83" i="42"/>
  <c r="H82" i="37"/>
  <c r="H83" i="43"/>
  <c r="H83" i="41"/>
  <c r="H83" i="34"/>
  <c r="I68" i="42"/>
  <c r="I67" i="37"/>
  <c r="I68" i="43"/>
  <c r="I68" i="38"/>
  <c r="I68" i="40"/>
  <c r="I68" i="34"/>
  <c r="I68" i="41"/>
  <c r="I69" i="42"/>
  <c r="I69" i="34"/>
  <c r="I69" i="41"/>
  <c r="I68" i="37"/>
  <c r="I69" i="43"/>
  <c r="I69" i="40"/>
  <c r="I69" i="38"/>
  <c r="G15" i="40"/>
  <c r="G15" i="34"/>
  <c r="G15" i="42"/>
  <c r="G15" i="37"/>
  <c r="G15" i="41"/>
  <c r="F115" i="2"/>
  <c r="G15" i="43"/>
  <c r="G15" i="38"/>
  <c r="D72" i="41"/>
  <c r="F72" i="41" s="1"/>
  <c r="D72" i="38"/>
  <c r="F72" i="38" s="1"/>
  <c r="D72" i="42"/>
  <c r="F72" i="42" s="1"/>
  <c r="D72" i="40"/>
  <c r="F72" i="40" s="1"/>
  <c r="D71" i="37"/>
  <c r="F71" i="37" s="1"/>
  <c r="D72" i="34"/>
  <c r="F72" i="34" s="1"/>
  <c r="D128" i="1"/>
  <c r="T128" i="1" s="1"/>
  <c r="D72" i="43"/>
  <c r="F72" i="43" s="1"/>
  <c r="I8" i="34"/>
  <c r="I8" i="41"/>
  <c r="I8" i="43"/>
  <c r="I8" i="38"/>
  <c r="I8" i="40"/>
  <c r="I8" i="42"/>
  <c r="I8" i="37"/>
  <c r="D78" i="42"/>
  <c r="F78" i="42" s="1"/>
  <c r="D78" i="38"/>
  <c r="F78" i="38" s="1"/>
  <c r="D77" i="37"/>
  <c r="F77" i="37" s="1"/>
  <c r="D78" i="40"/>
  <c r="F78" i="40" s="1"/>
  <c r="D78" i="34"/>
  <c r="F78" i="34" s="1"/>
  <c r="D134" i="1"/>
  <c r="D78" i="43"/>
  <c r="F78" i="43" s="1"/>
  <c r="D78" i="41"/>
  <c r="F78" i="41" s="1"/>
  <c r="D28" i="40"/>
  <c r="F28" i="40" s="1"/>
  <c r="D67" i="1"/>
  <c r="T67" i="1" s="1"/>
  <c r="I55" i="34"/>
  <c r="I55" i="42"/>
  <c r="I54" i="37"/>
  <c r="I55" i="43"/>
  <c r="I55" i="38"/>
  <c r="I55" i="41"/>
  <c r="I55" i="40"/>
  <c r="D77" i="43"/>
  <c r="F77" i="43" s="1"/>
  <c r="D77" i="34"/>
  <c r="F77" i="34" s="1"/>
  <c r="D77" i="38"/>
  <c r="F77" i="38" s="1"/>
  <c r="D77" i="42"/>
  <c r="F77" i="42" s="1"/>
  <c r="D77" i="40"/>
  <c r="F77" i="40" s="1"/>
  <c r="D76" i="37"/>
  <c r="F76" i="37" s="1"/>
  <c r="D77" i="41"/>
  <c r="F77" i="41" s="1"/>
  <c r="D133" i="1"/>
  <c r="T133" i="1" s="1"/>
  <c r="H84" i="34"/>
  <c r="H83" i="37"/>
  <c r="H84" i="42"/>
  <c r="H84" i="41"/>
  <c r="H84" i="43"/>
  <c r="H84" i="38"/>
  <c r="H84" i="40"/>
  <c r="D66" i="38"/>
  <c r="F66" i="38" s="1"/>
  <c r="D66" i="42"/>
  <c r="F66" i="42" s="1"/>
  <c r="D66" i="34"/>
  <c r="F66" i="34" s="1"/>
  <c r="D65" i="37"/>
  <c r="F65" i="37" s="1"/>
  <c r="D66" i="40"/>
  <c r="F66" i="40" s="1"/>
  <c r="D122" i="1"/>
  <c r="T122" i="1" s="1"/>
  <c r="D66" i="43"/>
  <c r="F66" i="43" s="1"/>
  <c r="D66" i="41"/>
  <c r="F66" i="41" s="1"/>
  <c r="D54" i="41"/>
  <c r="F54" i="41" s="1"/>
  <c r="D53" i="37"/>
  <c r="F53" i="37" s="1"/>
  <c r="D54" i="42"/>
  <c r="F54" i="42" s="1"/>
  <c r="D54" i="34"/>
  <c r="F54" i="34" s="1"/>
  <c r="D54" i="43"/>
  <c r="F54" i="43" s="1"/>
  <c r="D54" i="38"/>
  <c r="F54" i="38" s="1"/>
  <c r="D54" i="40"/>
  <c r="F54" i="40" s="1"/>
  <c r="D110" i="1"/>
  <c r="T110" i="1" s="1"/>
  <c r="D26" i="41"/>
  <c r="F26" i="41" s="1"/>
  <c r="D73" i="1"/>
  <c r="T73" i="1" s="1"/>
  <c r="I21" i="40"/>
  <c r="H86" i="43"/>
  <c r="H86" i="38"/>
  <c r="H86" i="40"/>
  <c r="H86" i="34"/>
  <c r="H86" i="41"/>
  <c r="H86" i="42"/>
  <c r="H85" i="37"/>
  <c r="D30" i="40"/>
  <c r="F30" i="40" s="1"/>
  <c r="D69" i="1"/>
  <c r="T69" i="1" s="1"/>
  <c r="D27" i="1"/>
  <c r="T27" i="1" s="1"/>
  <c r="D27" i="43"/>
  <c r="F27" i="43" s="1"/>
  <c r="G16" i="40"/>
  <c r="G16" i="37"/>
  <c r="G16" i="41"/>
  <c r="F125" i="2"/>
  <c r="G16" i="42"/>
  <c r="G16" i="38"/>
  <c r="G16" i="43"/>
  <c r="G16" i="34"/>
  <c r="H13" i="40"/>
  <c r="H13" i="38"/>
  <c r="H13" i="34"/>
  <c r="H13" i="43"/>
  <c r="H13" i="41"/>
  <c r="H13" i="42"/>
  <c r="H13" i="37"/>
  <c r="D29" i="1"/>
  <c r="T29" i="1" s="1"/>
  <c r="D29" i="43"/>
  <c r="F29" i="43" s="1"/>
  <c r="D22" i="43"/>
  <c r="F22" i="43" s="1"/>
  <c r="D22" i="37"/>
  <c r="F22" i="37" s="1"/>
  <c r="D22" i="41"/>
  <c r="F22" i="41" s="1"/>
  <c r="D22" i="1"/>
  <c r="T22" i="1" s="1"/>
  <c r="D22" i="42"/>
  <c r="F22" i="42" s="1"/>
  <c r="D22" i="38"/>
  <c r="F22" i="38" s="1"/>
  <c r="D22" i="40"/>
  <c r="F22" i="40" s="1"/>
  <c r="D22" i="34"/>
  <c r="F22" i="34" s="1"/>
  <c r="D50" i="1"/>
  <c r="T50" i="1" s="1"/>
  <c r="D26" i="34"/>
  <c r="F26" i="34" s="1"/>
  <c r="I17" i="41"/>
  <c r="I17" i="42"/>
  <c r="I17" i="38"/>
  <c r="I17" i="40"/>
  <c r="I17" i="34"/>
  <c r="I17" i="43"/>
  <c r="I17" i="37"/>
  <c r="H35" i="37"/>
  <c r="H34" i="37" s="1"/>
  <c r="H36" i="43"/>
  <c r="H35" i="43" s="1"/>
  <c r="H36" i="42"/>
  <c r="H35" i="42" s="1"/>
  <c r="H36" i="41"/>
  <c r="H35" i="41" s="1"/>
  <c r="H36" i="40"/>
  <c r="H35" i="40" s="1"/>
  <c r="H36" i="34"/>
  <c r="H35" i="34" s="1"/>
  <c r="H36" i="38"/>
  <c r="H35" i="38" s="1"/>
  <c r="H16" i="42"/>
  <c r="H16" i="34"/>
  <c r="H16" i="43"/>
  <c r="H16" i="38"/>
  <c r="H16" i="40"/>
  <c r="H16" i="41"/>
  <c r="H16" i="37"/>
  <c r="I57" i="40"/>
  <c r="I56" i="37"/>
  <c r="I57" i="42"/>
  <c r="I57" i="38"/>
  <c r="I57" i="41"/>
  <c r="I57" i="34"/>
  <c r="I57" i="43"/>
  <c r="I20" i="43"/>
  <c r="I20" i="38"/>
  <c r="I20" i="40"/>
  <c r="I20" i="41"/>
  <c r="I20" i="42"/>
  <c r="I20" i="34"/>
  <c r="I20" i="37"/>
  <c r="H9" i="37"/>
  <c r="H9" i="34"/>
  <c r="H75" i="43"/>
  <c r="H75" i="38"/>
  <c r="H74" i="37"/>
  <c r="H75" i="41"/>
  <c r="H75" i="34"/>
  <c r="H75" i="42"/>
  <c r="H75" i="40"/>
  <c r="D31" i="37"/>
  <c r="F31" i="37" s="1"/>
  <c r="D63" i="1"/>
  <c r="T63" i="1" s="1"/>
  <c r="D85" i="43"/>
  <c r="F85" i="43" s="1"/>
  <c r="D85" i="42"/>
  <c r="F85" i="42" s="1"/>
  <c r="D85" i="34"/>
  <c r="F85" i="34" s="1"/>
  <c r="D85" i="40"/>
  <c r="F85" i="40" s="1"/>
  <c r="D85" i="41"/>
  <c r="F85" i="41" s="1"/>
  <c r="D84" i="37"/>
  <c r="F84" i="37" s="1"/>
  <c r="D85" i="38"/>
  <c r="F85" i="38" s="1"/>
  <c r="D141" i="1"/>
  <c r="T141" i="1" s="1"/>
  <c r="D31" i="43"/>
  <c r="F31" i="43" s="1"/>
  <c r="D31" i="1"/>
  <c r="T31" i="1" s="1"/>
  <c r="G23" i="2"/>
  <c r="F141" i="3"/>
  <c r="P23" i="2" s="1"/>
  <c r="Q23" i="2" s="1"/>
  <c r="D33" i="38"/>
  <c r="F33" i="38" s="1"/>
  <c r="D41" i="1"/>
  <c r="T41" i="1" s="1"/>
  <c r="D54" i="1"/>
  <c r="T54" i="1" s="1"/>
  <c r="D30" i="34"/>
  <c r="F30" i="34" s="1"/>
  <c r="D28" i="43"/>
  <c r="F28" i="43" s="1"/>
  <c r="D28" i="1"/>
  <c r="T28" i="1" s="1"/>
  <c r="D59" i="43"/>
  <c r="F59" i="43" s="1"/>
  <c r="D59" i="41"/>
  <c r="F59" i="41" s="1"/>
  <c r="D115" i="1"/>
  <c r="T115" i="1" s="1"/>
  <c r="D59" i="38"/>
  <c r="F59" i="38" s="1"/>
  <c r="D59" i="40"/>
  <c r="F59" i="40" s="1"/>
  <c r="D59" i="42"/>
  <c r="F59" i="42" s="1"/>
  <c r="D58" i="37"/>
  <c r="F58" i="37" s="1"/>
  <c r="D59" i="34"/>
  <c r="F59" i="34" s="1"/>
  <c r="D58" i="41"/>
  <c r="F58" i="41" s="1"/>
  <c r="D58" i="40"/>
  <c r="F58" i="40" s="1"/>
  <c r="D58" i="38"/>
  <c r="F58" i="38" s="1"/>
  <c r="D57" i="37"/>
  <c r="F57" i="37" s="1"/>
  <c r="D58" i="34"/>
  <c r="F58" i="34" s="1"/>
  <c r="D114" i="1"/>
  <c r="T114" i="1" s="1"/>
  <c r="D58" i="43"/>
  <c r="F58" i="43" s="1"/>
  <c r="D58" i="42"/>
  <c r="F58" i="42" s="1"/>
  <c r="D29" i="41"/>
  <c r="F29" i="41" s="1"/>
  <c r="D76" i="1"/>
  <c r="T76" i="1" s="1"/>
  <c r="G18" i="42"/>
  <c r="G18" i="43"/>
  <c r="G18" i="38"/>
  <c r="G18" i="40"/>
  <c r="G18" i="34"/>
  <c r="G18" i="41"/>
  <c r="G18" i="37"/>
  <c r="H81" i="41"/>
  <c r="H81" i="42"/>
  <c r="H81" i="38"/>
  <c r="H81" i="43"/>
  <c r="H80" i="37"/>
  <c r="H81" i="40"/>
  <c r="H81" i="34"/>
  <c r="G11" i="2"/>
  <c r="F20" i="3"/>
  <c r="P11" i="2" s="1"/>
  <c r="Q11" i="2" s="1"/>
  <c r="G25" i="42"/>
  <c r="G25" i="41"/>
  <c r="G25" i="40"/>
  <c r="G25" i="37"/>
  <c r="G25" i="38"/>
  <c r="G25" i="34"/>
  <c r="G25" i="43"/>
  <c r="I70" i="40"/>
  <c r="I70" i="38"/>
  <c r="I70" i="41"/>
  <c r="I70" i="42"/>
  <c r="I69" i="37"/>
  <c r="I70" i="43"/>
  <c r="I70" i="34"/>
  <c r="I11" i="42"/>
  <c r="I11" i="40"/>
  <c r="I11" i="38"/>
  <c r="I11" i="41"/>
  <c r="I11" i="34"/>
  <c r="I11" i="37"/>
  <c r="I11" i="43"/>
  <c r="H82" i="42"/>
  <c r="H82" i="40"/>
  <c r="H82" i="41"/>
  <c r="H82" i="34"/>
  <c r="H82" i="43"/>
  <c r="H81" i="37"/>
  <c r="H82" i="38"/>
  <c r="G9" i="2"/>
  <c r="F70" i="3"/>
  <c r="P9" i="2" s="1"/>
  <c r="Q9" i="2" s="1"/>
  <c r="D27" i="42"/>
  <c r="F27" i="42" s="1"/>
  <c r="D43" i="1"/>
  <c r="T43" i="1" s="1"/>
  <c r="G6" i="2"/>
  <c r="F5" i="3"/>
  <c r="P6" i="2" s="1"/>
  <c r="Q6" i="2" s="1"/>
  <c r="H78" i="40"/>
  <c r="H77" i="37"/>
  <c r="H78" i="43"/>
  <c r="H78" i="34"/>
  <c r="H78" i="41"/>
  <c r="H78" i="38"/>
  <c r="H78" i="42"/>
  <c r="D48" i="1"/>
  <c r="T48" i="1" s="1"/>
  <c r="D32" i="42"/>
  <c r="F32" i="42" s="1"/>
  <c r="D29" i="37"/>
  <c r="F29" i="37" s="1"/>
  <c r="D61" i="1"/>
  <c r="T61" i="1" s="1"/>
  <c r="D55" i="42"/>
  <c r="F55" i="42" s="1"/>
  <c r="D55" i="38"/>
  <c r="F55" i="38" s="1"/>
  <c r="D54" i="37"/>
  <c r="F54" i="37" s="1"/>
  <c r="D55" i="40"/>
  <c r="F55" i="40" s="1"/>
  <c r="D55" i="34"/>
  <c r="F55" i="34" s="1"/>
  <c r="D111" i="1"/>
  <c r="T111" i="1" s="1"/>
  <c r="D55" i="41"/>
  <c r="F55" i="41" s="1"/>
  <c r="D55" i="43"/>
  <c r="F55" i="43" s="1"/>
  <c r="D55" i="1"/>
  <c r="T55" i="1" s="1"/>
  <c r="D31" i="34"/>
  <c r="F31" i="34" s="1"/>
  <c r="D50" i="38"/>
  <c r="F50" i="38" s="1"/>
  <c r="D106" i="1"/>
  <c r="T106" i="1" s="1"/>
  <c r="D50" i="43"/>
  <c r="F50" i="43" s="1"/>
  <c r="D49" i="37"/>
  <c r="F49" i="37" s="1"/>
  <c r="D50" i="41"/>
  <c r="F50" i="41" s="1"/>
  <c r="D50" i="40"/>
  <c r="F50" i="40" s="1"/>
  <c r="D50" i="34"/>
  <c r="F50" i="34" s="1"/>
  <c r="D50" i="42"/>
  <c r="F50" i="42" s="1"/>
  <c r="I19" i="42"/>
  <c r="I19" i="34"/>
  <c r="I19" i="40"/>
  <c r="I19" i="43"/>
  <c r="I19" i="38"/>
  <c r="I19" i="37"/>
  <c r="I19" i="41"/>
  <c r="D35" i="1"/>
  <c r="T35" i="1" s="1"/>
  <c r="D27" i="38"/>
  <c r="D42" i="1"/>
  <c r="T42" i="1" s="1"/>
  <c r="D26" i="42"/>
  <c r="F26" i="42" s="1"/>
  <c r="H79" i="42"/>
  <c r="H79" i="43"/>
  <c r="H79" i="38"/>
  <c r="H79" i="40"/>
  <c r="H79" i="34"/>
  <c r="H79" i="41"/>
  <c r="H78" i="37"/>
  <c r="D26" i="40"/>
  <c r="F26" i="40" s="1"/>
  <c r="D65" i="1"/>
  <c r="T65" i="1" s="1"/>
  <c r="D39" i="1"/>
  <c r="T39" i="1" s="1"/>
  <c r="D31" i="38"/>
  <c r="F31" i="38" s="1"/>
  <c r="D86" i="41"/>
  <c r="F86" i="41" s="1"/>
  <c r="D86" i="43"/>
  <c r="F86" i="43" s="1"/>
  <c r="D86" i="38"/>
  <c r="F86" i="38" s="1"/>
  <c r="D86" i="40"/>
  <c r="F86" i="40" s="1"/>
  <c r="D86" i="34"/>
  <c r="F86" i="34" s="1"/>
  <c r="D85" i="37"/>
  <c r="F85" i="37" s="1"/>
  <c r="D86" i="42"/>
  <c r="F86" i="42" s="1"/>
  <c r="D142" i="1"/>
  <c r="T142" i="1" s="1"/>
  <c r="D27" i="37"/>
  <c r="F27" i="37" s="1"/>
  <c r="D59" i="1"/>
  <c r="T59" i="1" s="1"/>
  <c r="I16" i="42"/>
  <c r="I16" i="38"/>
  <c r="I16" i="40"/>
  <c r="I16" i="34"/>
  <c r="I16" i="43"/>
  <c r="I16" i="37"/>
  <c r="I16" i="41"/>
  <c r="D26" i="43"/>
  <c r="F26" i="43" s="1"/>
  <c r="D26" i="1"/>
  <c r="T26" i="1" s="1"/>
  <c r="G10" i="2"/>
  <c r="F77" i="3"/>
  <c r="P10" i="2" s="1"/>
  <c r="Q10" i="2" s="1"/>
  <c r="G22" i="41"/>
  <c r="G22" i="42"/>
  <c r="G22" i="38"/>
  <c r="G22" i="40"/>
  <c r="G22" i="34"/>
  <c r="G22" i="43"/>
  <c r="G22" i="37"/>
  <c r="I21" i="34"/>
  <c r="G24" i="38"/>
  <c r="G24" i="37"/>
  <c r="G24" i="43"/>
  <c r="G24" i="42"/>
  <c r="G24" i="41"/>
  <c r="G24" i="40"/>
  <c r="G24" i="34"/>
  <c r="F17" i="3"/>
  <c r="P8" i="2" s="1"/>
  <c r="Q8" i="2" s="1"/>
  <c r="G8" i="2"/>
  <c r="G7" i="2"/>
  <c r="F11" i="3"/>
  <c r="P7" i="2" s="1"/>
  <c r="Q7" i="2" s="1"/>
  <c r="G17" i="41"/>
  <c r="G17" i="38"/>
  <c r="G17" i="42"/>
  <c r="F133" i="2"/>
  <c r="G17" i="43"/>
  <c r="G17" i="34"/>
  <c r="G17" i="40"/>
  <c r="G17" i="37"/>
  <c r="I13" i="38"/>
  <c r="I13" i="41"/>
  <c r="I13" i="43"/>
  <c r="I13" i="40"/>
  <c r="I13" i="42"/>
  <c r="I13" i="37"/>
  <c r="I13" i="34"/>
  <c r="H74" i="41"/>
  <c r="H74" i="34"/>
  <c r="H74" i="42"/>
  <c r="H73" i="37"/>
  <c r="H74" i="40"/>
  <c r="H74" i="43"/>
  <c r="H74" i="38"/>
  <c r="G20" i="43"/>
  <c r="G20" i="34"/>
  <c r="G20" i="40"/>
  <c r="F150" i="2"/>
  <c r="G20" i="38"/>
  <c r="G20" i="37"/>
  <c r="G20" i="42"/>
  <c r="G20" i="41"/>
  <c r="H9" i="42"/>
  <c r="H9" i="40"/>
  <c r="D30" i="37"/>
  <c r="F30" i="37" s="1"/>
  <c r="D62" i="1"/>
  <c r="T62" i="1" s="1"/>
  <c r="D56" i="41"/>
  <c r="F56" i="41" s="1"/>
  <c r="D55" i="37"/>
  <c r="F55" i="37" s="1"/>
  <c r="D56" i="42"/>
  <c r="F56" i="42" s="1"/>
  <c r="D56" i="38"/>
  <c r="F56" i="38" s="1"/>
  <c r="D56" i="43"/>
  <c r="F56" i="43" s="1"/>
  <c r="D56" i="34"/>
  <c r="F56" i="34" s="1"/>
  <c r="D56" i="40"/>
  <c r="F56" i="40" s="1"/>
  <c r="D112" i="1"/>
  <c r="T112" i="1" s="1"/>
  <c r="H85" i="42"/>
  <c r="H85" i="34"/>
  <c r="H85" i="43"/>
  <c r="H84" i="37"/>
  <c r="H85" i="40"/>
  <c r="H85" i="38"/>
  <c r="H85" i="41"/>
  <c r="H76" i="40"/>
  <c r="H76" i="42"/>
  <c r="H76" i="38"/>
  <c r="H76" i="43"/>
  <c r="H76" i="41"/>
  <c r="H75" i="37"/>
  <c r="H76" i="34"/>
  <c r="D66" i="37"/>
  <c r="F66" i="37" s="1"/>
  <c r="D123" i="1"/>
  <c r="T123" i="1" s="1"/>
  <c r="D67" i="43"/>
  <c r="F67" i="43" s="1"/>
  <c r="D67" i="40"/>
  <c r="F67" i="40" s="1"/>
  <c r="D67" i="41"/>
  <c r="F67" i="41" s="1"/>
  <c r="D67" i="34"/>
  <c r="F67" i="34" s="1"/>
  <c r="D67" i="42"/>
  <c r="F67" i="42" s="1"/>
  <c r="D67" i="38"/>
  <c r="F67" i="38" s="1"/>
  <c r="H80" i="43"/>
  <c r="H80" i="34"/>
  <c r="H80" i="40"/>
  <c r="H79" i="37"/>
  <c r="H80" i="41"/>
  <c r="H80" i="38"/>
  <c r="H80" i="42"/>
  <c r="D23" i="42"/>
  <c r="F23" i="42" s="1"/>
  <c r="D23" i="43"/>
  <c r="F23" i="43" s="1"/>
  <c r="D23" i="40"/>
  <c r="F23" i="40" s="1"/>
  <c r="D23" i="41"/>
  <c r="F23" i="41" s="1"/>
  <c r="D23" i="37"/>
  <c r="F23" i="37" s="1"/>
  <c r="D23" i="38"/>
  <c r="F23" i="38" s="1"/>
  <c r="D23" i="1"/>
  <c r="T23" i="1" s="1"/>
  <c r="D23" i="34"/>
  <c r="F23" i="34" s="1"/>
  <c r="D28" i="41"/>
  <c r="F28" i="41" s="1"/>
  <c r="D75" i="1"/>
  <c r="T75" i="1" s="1"/>
  <c r="D37" i="1"/>
  <c r="T37" i="1" s="1"/>
  <c r="D29" i="38"/>
  <c r="F29" i="38" s="1"/>
  <c r="D28" i="38"/>
  <c r="D36" i="1"/>
  <c r="T36" i="1" s="1"/>
  <c r="D32" i="34"/>
  <c r="F32" i="34" s="1"/>
  <c r="D56" i="1"/>
  <c r="T56" i="1" s="1"/>
  <c r="D68" i="1"/>
  <c r="T68" i="1" s="1"/>
  <c r="D29" i="40"/>
  <c r="F29" i="40" s="1"/>
  <c r="D28" i="42"/>
  <c r="F28" i="42" s="1"/>
  <c r="D44" i="1"/>
  <c r="T44" i="1" s="1"/>
  <c r="D33" i="41"/>
  <c r="F33" i="41" s="1"/>
  <c r="D80" i="1"/>
  <c r="T80" i="1" s="1"/>
  <c r="D81" i="34"/>
  <c r="F81" i="34" s="1"/>
  <c r="D137" i="1"/>
  <c r="T137" i="1" s="1"/>
  <c r="D81" i="43"/>
  <c r="F81" i="43" s="1"/>
  <c r="D81" i="38"/>
  <c r="F81" i="38" s="1"/>
  <c r="D81" i="41"/>
  <c r="F81" i="41" s="1"/>
  <c r="D81" i="42"/>
  <c r="F81" i="42" s="1"/>
  <c r="D80" i="37"/>
  <c r="F80" i="37" s="1"/>
  <c r="D81" i="40"/>
  <c r="F81" i="40" s="1"/>
  <c r="I10" i="43"/>
  <c r="I10" i="41"/>
  <c r="I10" i="34"/>
  <c r="I10" i="38"/>
  <c r="I10" i="42"/>
  <c r="I10" i="40"/>
  <c r="I10" i="37"/>
  <c r="D51" i="1"/>
  <c r="T51" i="1" s="1"/>
  <c r="D27" i="34"/>
  <c r="F27" i="34" s="1"/>
  <c r="D60" i="1"/>
  <c r="T60" i="1" s="1"/>
  <c r="D28" i="37"/>
  <c r="F28" i="37" s="1"/>
  <c r="D25" i="34"/>
  <c r="F25" i="34" s="1"/>
  <c r="D25" i="38"/>
  <c r="F25" i="38" s="1"/>
  <c r="D25" i="43"/>
  <c r="F25" i="43" s="1"/>
  <c r="D25" i="1"/>
  <c r="T25" i="1" s="1"/>
  <c r="D25" i="42"/>
  <c r="F25" i="42" s="1"/>
  <c r="D25" i="41"/>
  <c r="F25" i="41" s="1"/>
  <c r="D25" i="40"/>
  <c r="F25" i="40" s="1"/>
  <c r="D25" i="37"/>
  <c r="F25" i="37" s="1"/>
  <c r="D70" i="41"/>
  <c r="F70" i="41" s="1"/>
  <c r="D126" i="1"/>
  <c r="T126" i="1" s="1"/>
  <c r="D70" i="43"/>
  <c r="F70" i="43" s="1"/>
  <c r="D70" i="34"/>
  <c r="F70" i="34" s="1"/>
  <c r="D70" i="38"/>
  <c r="F70" i="38" s="1"/>
  <c r="D70" i="42"/>
  <c r="F70" i="42" s="1"/>
  <c r="D70" i="40"/>
  <c r="F70" i="40" s="1"/>
  <c r="D69" i="37"/>
  <c r="F69" i="37" s="1"/>
  <c r="G20" i="2"/>
  <c r="F116" i="3"/>
  <c r="P20" i="2" s="1"/>
  <c r="Q20" i="2" s="1"/>
  <c r="F20" i="2" s="1"/>
  <c r="D81" i="37"/>
  <c r="F81" i="37" s="1"/>
  <c r="D82" i="42"/>
  <c r="F82" i="42" s="1"/>
  <c r="D82" i="34"/>
  <c r="F82" i="34" s="1"/>
  <c r="D138" i="1"/>
  <c r="T138" i="1" s="1"/>
  <c r="D82" i="43"/>
  <c r="F82" i="43" s="1"/>
  <c r="D82" i="41"/>
  <c r="F82" i="41" s="1"/>
  <c r="D82" i="40"/>
  <c r="F82" i="40" s="1"/>
  <c r="D82" i="38"/>
  <c r="F82" i="38" s="1"/>
  <c r="D30" i="41"/>
  <c r="F30" i="41" s="1"/>
  <c r="D77" i="1"/>
  <c r="T77" i="1" s="1"/>
  <c r="D65" i="43"/>
  <c r="F65" i="43" s="1"/>
  <c r="D121" i="1"/>
  <c r="T121" i="1" s="1"/>
  <c r="D65" i="41"/>
  <c r="F65" i="41" s="1"/>
  <c r="D65" i="34"/>
  <c r="F65" i="34" s="1"/>
  <c r="D65" i="38"/>
  <c r="F65" i="38" s="1"/>
  <c r="D65" i="40"/>
  <c r="F65" i="40" s="1"/>
  <c r="D64" i="37"/>
  <c r="F64" i="37" s="1"/>
  <c r="D65" i="42"/>
  <c r="F65" i="42" s="1"/>
  <c r="D46" i="1"/>
  <c r="T46" i="1" s="1"/>
  <c r="D30" i="42"/>
  <c r="F30" i="42" s="1"/>
  <c r="I12" i="43"/>
  <c r="I12" i="38"/>
  <c r="I12" i="40"/>
  <c r="I12" i="34"/>
  <c r="I12" i="37"/>
  <c r="I12" i="42"/>
  <c r="I12" i="41"/>
  <c r="D30" i="38"/>
  <c r="D38" i="1"/>
  <c r="T38" i="1" s="1"/>
  <c r="H17" i="43"/>
  <c r="H17" i="34"/>
  <c r="H17" i="40"/>
  <c r="H17" i="37"/>
  <c r="H17" i="41"/>
  <c r="H17" i="42"/>
  <c r="H17" i="38"/>
  <c r="D33" i="40"/>
  <c r="F33" i="40" s="1"/>
  <c r="D72" i="1"/>
  <c r="T72" i="1" s="1"/>
  <c r="G19" i="43"/>
  <c r="G19" i="37"/>
  <c r="G19" i="41"/>
  <c r="G19" i="34"/>
  <c r="G19" i="42"/>
  <c r="G19" i="38"/>
  <c r="G19" i="40"/>
  <c r="F143" i="2"/>
  <c r="I21" i="42"/>
  <c r="D79" i="40"/>
  <c r="F79" i="40" s="1"/>
  <c r="D79" i="38"/>
  <c r="F79" i="38" s="1"/>
  <c r="D78" i="37"/>
  <c r="F78" i="37" s="1"/>
  <c r="D79" i="34"/>
  <c r="F79" i="34" s="1"/>
  <c r="D79" i="43"/>
  <c r="F79" i="43" s="1"/>
  <c r="D135" i="1"/>
  <c r="T135" i="1" s="1"/>
  <c r="D79" i="42"/>
  <c r="F79" i="42" s="1"/>
  <c r="D79" i="41"/>
  <c r="F79" i="41" s="1"/>
  <c r="D28" i="34"/>
  <c r="F28" i="34" s="1"/>
  <c r="D52" i="1"/>
  <c r="T52" i="1" s="1"/>
  <c r="D31" i="42"/>
  <c r="F31" i="42" s="1"/>
  <c r="D47" i="1"/>
  <c r="T47" i="1" s="1"/>
  <c r="D53" i="1"/>
  <c r="T53" i="1" s="1"/>
  <c r="D29" i="34"/>
  <c r="F29" i="34" s="1"/>
  <c r="D30" i="43"/>
  <c r="F30" i="43" s="1"/>
  <c r="D30" i="1"/>
  <c r="T30" i="1" s="1"/>
  <c r="I21" i="43"/>
  <c r="D31" i="41"/>
  <c r="F31" i="41" s="1"/>
  <c r="D78" i="1"/>
  <c r="T78" i="1" s="1"/>
  <c r="D49" i="1"/>
  <c r="T49" i="1" s="1"/>
  <c r="D33" i="42"/>
  <c r="F33" i="42" s="1"/>
  <c r="I21" i="37"/>
  <c r="H39" i="38"/>
  <c r="H38" i="38" s="1"/>
  <c r="H39" i="34"/>
  <c r="H38" i="34" s="1"/>
  <c r="H39" i="43"/>
  <c r="H38" i="43" s="1"/>
  <c r="H38" i="37"/>
  <c r="H37" i="37" s="1"/>
  <c r="H39" i="41"/>
  <c r="H38" i="41" s="1"/>
  <c r="F160" i="2"/>
  <c r="H39" i="42"/>
  <c r="H38" i="42" s="1"/>
  <c r="H39" i="40"/>
  <c r="H38" i="40" s="1"/>
  <c r="D24" i="42"/>
  <c r="F24" i="42" s="1"/>
  <c r="D24" i="1"/>
  <c r="S24" i="1" s="1"/>
  <c r="T24" i="1" s="1"/>
  <c r="D24" i="40"/>
  <c r="F24" i="40" s="1"/>
  <c r="D24" i="37"/>
  <c r="F24" i="37" s="1"/>
  <c r="D24" i="43"/>
  <c r="F24" i="43" s="1"/>
  <c r="D24" i="34"/>
  <c r="F24" i="34" s="1"/>
  <c r="D24" i="41"/>
  <c r="F24" i="41" s="1"/>
  <c r="D24" i="38"/>
  <c r="F24" i="38" s="1"/>
  <c r="I9" i="43"/>
  <c r="I9" i="37"/>
  <c r="I9" i="42"/>
  <c r="I9" i="40"/>
  <c r="I9" i="41"/>
  <c r="I9" i="38"/>
  <c r="I9" i="34"/>
  <c r="H42" i="42"/>
  <c r="H41" i="37"/>
  <c r="H40" i="37" s="1"/>
  <c r="H42" i="38"/>
  <c r="F171" i="2"/>
  <c r="H42" i="43"/>
  <c r="H41" i="43" s="1"/>
  <c r="H42" i="34"/>
  <c r="H41" i="34" s="1"/>
  <c r="H42" i="41"/>
  <c r="H41" i="41" s="1"/>
  <c r="H42" i="40"/>
  <c r="H41" i="40" s="1"/>
  <c r="F134" i="3"/>
  <c r="P22" i="2" s="1"/>
  <c r="Q22" i="2" s="1"/>
  <c r="G22" i="2"/>
  <c r="D73" i="37"/>
  <c r="F73" i="37" s="1"/>
  <c r="D74" i="34"/>
  <c r="F74" i="34" s="1"/>
  <c r="D74" i="43"/>
  <c r="F74" i="43" s="1"/>
  <c r="D130" i="1"/>
  <c r="T130" i="1" s="1"/>
  <c r="D74" i="41"/>
  <c r="F74" i="41" s="1"/>
  <c r="D74" i="38"/>
  <c r="F74" i="38" s="1"/>
  <c r="D74" i="42"/>
  <c r="F74" i="42" s="1"/>
  <c r="D74" i="40"/>
  <c r="F74" i="40" s="1"/>
  <c r="H9" i="43"/>
  <c r="I56" i="40"/>
  <c r="I55" i="37"/>
  <c r="I56" i="38"/>
  <c r="I56" i="34"/>
  <c r="I56" i="43"/>
  <c r="I56" i="42"/>
  <c r="I56" i="41"/>
  <c r="D76" i="42"/>
  <c r="F76" i="42" s="1"/>
  <c r="D75" i="37"/>
  <c r="F75" i="37" s="1"/>
  <c r="D76" i="43"/>
  <c r="F76" i="43" s="1"/>
  <c r="D76" i="38"/>
  <c r="F76" i="38" s="1"/>
  <c r="D76" i="40"/>
  <c r="F76" i="40" s="1"/>
  <c r="D76" i="34"/>
  <c r="F76" i="34" s="1"/>
  <c r="D76" i="41"/>
  <c r="F76" i="41" s="1"/>
  <c r="D132" i="1"/>
  <c r="T132" i="1" s="1"/>
  <c r="I67" i="40"/>
  <c r="I67" i="42"/>
  <c r="I67" i="34"/>
  <c r="I67" i="38"/>
  <c r="I67" i="41"/>
  <c r="I67" i="43"/>
  <c r="I66" i="37"/>
  <c r="D80" i="42"/>
  <c r="F80" i="42" s="1"/>
  <c r="D80" i="40"/>
  <c r="F80" i="40" s="1"/>
  <c r="D79" i="37"/>
  <c r="F79" i="37" s="1"/>
  <c r="D80" i="34"/>
  <c r="F80" i="34" s="1"/>
  <c r="D80" i="43"/>
  <c r="F80" i="43" s="1"/>
  <c r="D136" i="1"/>
  <c r="T136" i="1" s="1"/>
  <c r="D80" i="41"/>
  <c r="F80" i="41" s="1"/>
  <c r="D80" i="38"/>
  <c r="F80" i="38" s="1"/>
  <c r="G23" i="34"/>
  <c r="G23" i="41"/>
  <c r="G23" i="42"/>
  <c r="G23" i="37"/>
  <c r="G23" i="40"/>
  <c r="G23" i="38"/>
  <c r="G23" i="43"/>
  <c r="I21" i="38"/>
  <c r="L108" i="1" l="1"/>
  <c r="T134" i="1"/>
  <c r="N134" i="1"/>
  <c r="R108" i="1"/>
  <c r="N108" i="1"/>
  <c r="J108" i="1"/>
  <c r="T108" i="1"/>
  <c r="H108" i="1"/>
  <c r="P108" i="1"/>
  <c r="F8" i="2"/>
  <c r="D9" i="34" s="1"/>
  <c r="F9" i="34" s="1"/>
  <c r="H41" i="42"/>
  <c r="T21" i="1"/>
  <c r="H41" i="38"/>
  <c r="H34" i="38" s="1"/>
  <c r="I61" i="41"/>
  <c r="I41" i="43"/>
  <c r="I34" i="43" s="1"/>
  <c r="H10" i="41"/>
  <c r="H7" i="41" s="1"/>
  <c r="H10" i="37"/>
  <c r="H7" i="37" s="1"/>
  <c r="G72" i="37"/>
  <c r="G46" i="37" s="1"/>
  <c r="I61" i="42"/>
  <c r="G73" i="42"/>
  <c r="G47" i="42" s="1"/>
  <c r="I60" i="37"/>
  <c r="G73" i="38"/>
  <c r="G47" i="38" s="1"/>
  <c r="I34" i="34"/>
  <c r="I61" i="43"/>
  <c r="I61" i="34"/>
  <c r="H10" i="40"/>
  <c r="G73" i="34"/>
  <c r="G47" i="34" s="1"/>
  <c r="I41" i="41"/>
  <c r="I34" i="41" s="1"/>
  <c r="D101" i="1"/>
  <c r="T101" i="1" s="1"/>
  <c r="I40" i="37"/>
  <c r="I33" i="37" s="1"/>
  <c r="I41" i="42"/>
  <c r="I34" i="42" s="1"/>
  <c r="D45" i="43"/>
  <c r="F45" i="43" s="1"/>
  <c r="D44" i="37"/>
  <c r="F44" i="37" s="1"/>
  <c r="D45" i="40"/>
  <c r="F45" i="40" s="1"/>
  <c r="G73" i="41"/>
  <c r="G47" i="41" s="1"/>
  <c r="D45" i="42"/>
  <c r="F45" i="42" s="1"/>
  <c r="D45" i="41"/>
  <c r="F45" i="41" s="1"/>
  <c r="D45" i="34"/>
  <c r="F45" i="34" s="1"/>
  <c r="H10" i="42"/>
  <c r="H7" i="42" s="1"/>
  <c r="H10" i="38"/>
  <c r="H7" i="38" s="1"/>
  <c r="H10" i="34"/>
  <c r="H7" i="34" s="1"/>
  <c r="I41" i="40"/>
  <c r="I34" i="40" s="1"/>
  <c r="F11" i="2"/>
  <c r="D10" i="43" s="1"/>
  <c r="F10" i="43" s="1"/>
  <c r="I61" i="40"/>
  <c r="I41" i="38"/>
  <c r="I34" i="38" s="1"/>
  <c r="D44" i="43"/>
  <c r="F44" i="43" s="1"/>
  <c r="D43" i="37"/>
  <c r="F43" i="37" s="1"/>
  <c r="D44" i="34"/>
  <c r="F44" i="34" s="1"/>
  <c r="D100" i="1"/>
  <c r="T100" i="1" s="1"/>
  <c r="D44" i="38"/>
  <c r="F44" i="38" s="1"/>
  <c r="D44" i="41"/>
  <c r="F44" i="41" s="1"/>
  <c r="D44" i="42"/>
  <c r="F44" i="42" s="1"/>
  <c r="D44" i="40"/>
  <c r="F44" i="40" s="1"/>
  <c r="D63" i="41"/>
  <c r="F63" i="41" s="1"/>
  <c r="F61" i="41" s="1"/>
  <c r="D62" i="37"/>
  <c r="F62" i="37" s="1"/>
  <c r="F60" i="37" s="1"/>
  <c r="D119" i="1"/>
  <c r="T119" i="1" s="1"/>
  <c r="T117" i="1" s="1"/>
  <c r="D63" i="42"/>
  <c r="F63" i="42" s="1"/>
  <c r="F61" i="42" s="1"/>
  <c r="D63" i="40"/>
  <c r="F63" i="40" s="1"/>
  <c r="F61" i="40" s="1"/>
  <c r="D63" i="34"/>
  <c r="F63" i="34" s="1"/>
  <c r="F61" i="34" s="1"/>
  <c r="D63" i="38"/>
  <c r="F63" i="38" s="1"/>
  <c r="F61" i="38" s="1"/>
  <c r="D63" i="43"/>
  <c r="F63" i="43" s="1"/>
  <c r="F61" i="43" s="1"/>
  <c r="G47" i="40"/>
  <c r="G41" i="41"/>
  <c r="G34" i="41" s="1"/>
  <c r="D46" i="41"/>
  <c r="F46" i="41" s="1"/>
  <c r="D102" i="1"/>
  <c r="T102" i="1" s="1"/>
  <c r="D46" i="42"/>
  <c r="F46" i="42" s="1"/>
  <c r="D45" i="37"/>
  <c r="F45" i="37" s="1"/>
  <c r="D46" i="40"/>
  <c r="F46" i="40" s="1"/>
  <c r="D46" i="38"/>
  <c r="F46" i="38" s="1"/>
  <c r="D46" i="43"/>
  <c r="F46" i="43" s="1"/>
  <c r="D46" i="34"/>
  <c r="F46" i="34" s="1"/>
  <c r="G40" i="37"/>
  <c r="G33" i="37" s="1"/>
  <c r="G41" i="42"/>
  <c r="G34" i="42" s="1"/>
  <c r="I88" i="34"/>
  <c r="I73" i="34" s="1"/>
  <c r="F219" i="2"/>
  <c r="I88" i="42"/>
  <c r="I73" i="42" s="1"/>
  <c r="I88" i="40"/>
  <c r="I73" i="40" s="1"/>
  <c r="I88" i="43"/>
  <c r="I73" i="43" s="1"/>
  <c r="I87" i="37"/>
  <c r="I72" i="37" s="1"/>
  <c r="I88" i="41"/>
  <c r="I73" i="41" s="1"/>
  <c r="I88" i="38"/>
  <c r="I73" i="38" s="1"/>
  <c r="D39" i="37"/>
  <c r="F39" i="37" s="1"/>
  <c r="D87" i="40"/>
  <c r="F87" i="40" s="1"/>
  <c r="D40" i="40"/>
  <c r="F40" i="40" s="1"/>
  <c r="D87" i="34"/>
  <c r="F87" i="34" s="1"/>
  <c r="D40" i="34"/>
  <c r="F40" i="34" s="1"/>
  <c r="D87" i="38"/>
  <c r="F87" i="38" s="1"/>
  <c r="D40" i="38"/>
  <c r="F40" i="38" s="1"/>
  <c r="D96" i="1"/>
  <c r="T96" i="1" s="1"/>
  <c r="D40" i="43"/>
  <c r="F40" i="43" s="1"/>
  <c r="D143" i="1"/>
  <c r="T143" i="1" s="1"/>
  <c r="D87" i="43"/>
  <c r="F87" i="43" s="1"/>
  <c r="D40" i="42"/>
  <c r="F40" i="42" s="1"/>
  <c r="D87" i="41"/>
  <c r="F87" i="41" s="1"/>
  <c r="D40" i="41"/>
  <c r="F40" i="41" s="1"/>
  <c r="D87" i="42"/>
  <c r="F87" i="42" s="1"/>
  <c r="D86" i="37"/>
  <c r="F86" i="37" s="1"/>
  <c r="D43" i="40"/>
  <c r="F43" i="40" s="1"/>
  <c r="D43" i="42"/>
  <c r="F43" i="42" s="1"/>
  <c r="D43" i="41"/>
  <c r="F43" i="41" s="1"/>
  <c r="D43" i="38"/>
  <c r="F43" i="38" s="1"/>
  <c r="D42" i="37"/>
  <c r="F42" i="37" s="1"/>
  <c r="D43" i="43"/>
  <c r="F43" i="43" s="1"/>
  <c r="D43" i="34"/>
  <c r="F43" i="34" s="1"/>
  <c r="D99" i="1"/>
  <c r="T99" i="1" s="1"/>
  <c r="D51" i="40"/>
  <c r="F51" i="40" s="1"/>
  <c r="D50" i="37"/>
  <c r="F50" i="37" s="1"/>
  <c r="D51" i="34"/>
  <c r="F51" i="34" s="1"/>
  <c r="D51" i="38"/>
  <c r="F51" i="38" s="1"/>
  <c r="D107" i="1"/>
  <c r="T107" i="1" s="1"/>
  <c r="D51" i="43"/>
  <c r="F51" i="43" s="1"/>
  <c r="D51" i="42"/>
  <c r="F51" i="42" s="1"/>
  <c r="D51" i="41"/>
  <c r="F51" i="41" s="1"/>
  <c r="G73" i="43"/>
  <c r="G47" i="43" s="1"/>
  <c r="G41" i="34"/>
  <c r="G34" i="34" s="1"/>
  <c r="G41" i="40"/>
  <c r="G34" i="40" s="1"/>
  <c r="D37" i="38"/>
  <c r="F37" i="38" s="1"/>
  <c r="F35" i="38" s="1"/>
  <c r="D37" i="41"/>
  <c r="F37" i="41" s="1"/>
  <c r="F35" i="41" s="1"/>
  <c r="D37" i="42"/>
  <c r="F37" i="42" s="1"/>
  <c r="F35" i="42" s="1"/>
  <c r="D36" i="37"/>
  <c r="F36" i="37" s="1"/>
  <c r="F34" i="37" s="1"/>
  <c r="D37" i="43"/>
  <c r="F37" i="43" s="1"/>
  <c r="F35" i="43" s="1"/>
  <c r="D37" i="34"/>
  <c r="F37" i="34" s="1"/>
  <c r="F35" i="34" s="1"/>
  <c r="D37" i="40"/>
  <c r="F37" i="40" s="1"/>
  <c r="F35" i="40" s="1"/>
  <c r="D93" i="1"/>
  <c r="T93" i="1" s="1"/>
  <c r="T91" i="1" s="1"/>
  <c r="G41" i="38"/>
  <c r="G34" i="38" s="1"/>
  <c r="G41" i="43"/>
  <c r="G34" i="43" s="1"/>
  <c r="D60" i="34"/>
  <c r="F60" i="34" s="1"/>
  <c r="F53" i="34" s="1"/>
  <c r="D70" i="37"/>
  <c r="F70" i="37" s="1"/>
  <c r="F63" i="37" s="1"/>
  <c r="D71" i="40"/>
  <c r="F71" i="40" s="1"/>
  <c r="F64" i="40" s="1"/>
  <c r="D71" i="34"/>
  <c r="F71" i="34" s="1"/>
  <c r="F64" i="34" s="1"/>
  <c r="D71" i="43"/>
  <c r="F71" i="43" s="1"/>
  <c r="F64" i="43" s="1"/>
  <c r="D60" i="43"/>
  <c r="F60" i="43" s="1"/>
  <c r="F53" i="43" s="1"/>
  <c r="D59" i="37"/>
  <c r="F59" i="37" s="1"/>
  <c r="F52" i="37" s="1"/>
  <c r="D127" i="1"/>
  <c r="T127" i="1" s="1"/>
  <c r="T120" i="1" s="1"/>
  <c r="D60" i="42"/>
  <c r="F60" i="42" s="1"/>
  <c r="F53" i="42" s="1"/>
  <c r="D116" i="1"/>
  <c r="T116" i="1" s="1"/>
  <c r="T109" i="1" s="1"/>
  <c r="D71" i="42"/>
  <c r="F71" i="42" s="1"/>
  <c r="F64" i="42" s="1"/>
  <c r="D60" i="40"/>
  <c r="F60" i="40" s="1"/>
  <c r="F53" i="40" s="1"/>
  <c r="D60" i="38"/>
  <c r="F60" i="38" s="1"/>
  <c r="F53" i="38" s="1"/>
  <c r="D71" i="41"/>
  <c r="F71" i="41" s="1"/>
  <c r="F64" i="41" s="1"/>
  <c r="D60" i="41"/>
  <c r="F60" i="41" s="1"/>
  <c r="F53" i="41" s="1"/>
  <c r="D71" i="38"/>
  <c r="F71" i="38" s="1"/>
  <c r="F64" i="38" s="1"/>
  <c r="D49" i="42"/>
  <c r="F49" i="42" s="1"/>
  <c r="D49" i="34"/>
  <c r="F49" i="34" s="1"/>
  <c r="D105" i="1"/>
  <c r="T105" i="1" s="1"/>
  <c r="D49" i="43"/>
  <c r="F49" i="43" s="1"/>
  <c r="D49" i="40"/>
  <c r="F49" i="40" s="1"/>
  <c r="D49" i="41"/>
  <c r="F49" i="41" s="1"/>
  <c r="D48" i="37"/>
  <c r="F48" i="37" s="1"/>
  <c r="D49" i="38"/>
  <c r="F49" i="38" s="1"/>
  <c r="H10" i="43"/>
  <c r="H7" i="43" s="1"/>
  <c r="F22" i="2"/>
  <c r="H34" i="40"/>
  <c r="F21" i="37"/>
  <c r="H33" i="37"/>
  <c r="H34" i="41"/>
  <c r="H136" i="1"/>
  <c r="L136" i="1"/>
  <c r="N136" i="1"/>
  <c r="F136" i="1"/>
  <c r="J136" i="1"/>
  <c r="R136" i="1"/>
  <c r="P136" i="1"/>
  <c r="H24" i="1"/>
  <c r="J24" i="1"/>
  <c r="R24" i="1"/>
  <c r="L24" i="1"/>
  <c r="F24" i="1"/>
  <c r="N24" i="1"/>
  <c r="P24" i="1"/>
  <c r="D39" i="40"/>
  <c r="F39" i="40" s="1"/>
  <c r="D39" i="38"/>
  <c r="F39" i="38" s="1"/>
  <c r="D39" i="34"/>
  <c r="F39" i="34" s="1"/>
  <c r="D95" i="1"/>
  <c r="T95" i="1" s="1"/>
  <c r="D39" i="43"/>
  <c r="F39" i="43" s="1"/>
  <c r="D38" i="37"/>
  <c r="F38" i="37" s="1"/>
  <c r="D39" i="42"/>
  <c r="F39" i="42" s="1"/>
  <c r="D39" i="41"/>
  <c r="F39" i="41" s="1"/>
  <c r="H49" i="1"/>
  <c r="J49" i="1"/>
  <c r="R49" i="1"/>
  <c r="P49" i="1"/>
  <c r="L49" i="1"/>
  <c r="N49" i="1"/>
  <c r="F49" i="1"/>
  <c r="J30" i="1"/>
  <c r="H30" i="1"/>
  <c r="P30" i="1"/>
  <c r="R30" i="1"/>
  <c r="L30" i="1"/>
  <c r="N30" i="1"/>
  <c r="F30" i="1"/>
  <c r="L52" i="1"/>
  <c r="N52" i="1"/>
  <c r="P52" i="1"/>
  <c r="F52" i="1"/>
  <c r="R52" i="1"/>
  <c r="H52" i="1"/>
  <c r="J52" i="1"/>
  <c r="P135" i="1"/>
  <c r="F135" i="1"/>
  <c r="J135" i="1"/>
  <c r="R135" i="1"/>
  <c r="H135" i="1"/>
  <c r="L135" i="1"/>
  <c r="N135" i="1"/>
  <c r="H38" i="1"/>
  <c r="F30" i="38" s="1"/>
  <c r="J38" i="1"/>
  <c r="N38" i="1"/>
  <c r="P38" i="1"/>
  <c r="R38" i="1"/>
  <c r="L38" i="1"/>
  <c r="F38" i="1"/>
  <c r="R60" i="1"/>
  <c r="L60" i="1"/>
  <c r="P60" i="1"/>
  <c r="H60" i="1"/>
  <c r="N60" i="1"/>
  <c r="F60" i="1"/>
  <c r="J60" i="1"/>
  <c r="F137" i="1"/>
  <c r="R137" i="1"/>
  <c r="P137" i="1"/>
  <c r="H137" i="1"/>
  <c r="L137" i="1"/>
  <c r="J137" i="1"/>
  <c r="N137" i="1"/>
  <c r="H44" i="1"/>
  <c r="L44" i="1"/>
  <c r="R44" i="1"/>
  <c r="N44" i="1"/>
  <c r="J44" i="1"/>
  <c r="F44" i="1"/>
  <c r="P44" i="1"/>
  <c r="F56" i="1"/>
  <c r="P56" i="1"/>
  <c r="N56" i="1"/>
  <c r="J56" i="1"/>
  <c r="L56" i="1"/>
  <c r="R56" i="1"/>
  <c r="H56" i="1"/>
  <c r="H72" i="37"/>
  <c r="H46" i="37" s="1"/>
  <c r="G21" i="43"/>
  <c r="G21" i="42"/>
  <c r="N26" i="1"/>
  <c r="F26" i="1"/>
  <c r="H26" i="1"/>
  <c r="R26" i="1"/>
  <c r="P26" i="1"/>
  <c r="J26" i="1"/>
  <c r="L26" i="1"/>
  <c r="P39" i="1"/>
  <c r="L39" i="1"/>
  <c r="F39" i="1"/>
  <c r="J39" i="1"/>
  <c r="N39" i="1"/>
  <c r="H39" i="1"/>
  <c r="R39" i="1"/>
  <c r="F43" i="1"/>
  <c r="R43" i="1"/>
  <c r="P43" i="1"/>
  <c r="N43" i="1"/>
  <c r="J43" i="1"/>
  <c r="L43" i="1"/>
  <c r="H43" i="1"/>
  <c r="H76" i="1"/>
  <c r="N76" i="1"/>
  <c r="P76" i="1"/>
  <c r="F76" i="1"/>
  <c r="J76" i="1"/>
  <c r="R76" i="1"/>
  <c r="L76" i="1"/>
  <c r="F114" i="1"/>
  <c r="H114" i="1"/>
  <c r="L114" i="1"/>
  <c r="N114" i="1"/>
  <c r="P114" i="1"/>
  <c r="R114" i="1"/>
  <c r="J114" i="1"/>
  <c r="F141" i="1"/>
  <c r="R141" i="1"/>
  <c r="N141" i="1"/>
  <c r="P141" i="1"/>
  <c r="L141" i="1"/>
  <c r="H141" i="1"/>
  <c r="J141" i="1"/>
  <c r="R63" i="1"/>
  <c r="H63" i="1"/>
  <c r="J63" i="1"/>
  <c r="F63" i="1"/>
  <c r="N63" i="1"/>
  <c r="L63" i="1"/>
  <c r="P63" i="1"/>
  <c r="F21" i="34"/>
  <c r="F22" i="1"/>
  <c r="L22" i="1"/>
  <c r="R22" i="1"/>
  <c r="P22" i="1"/>
  <c r="J22" i="1"/>
  <c r="H22" i="1"/>
  <c r="N22" i="1"/>
  <c r="I7" i="42"/>
  <c r="I7" i="41"/>
  <c r="D15" i="42"/>
  <c r="F15" i="42" s="1"/>
  <c r="D15" i="41"/>
  <c r="F15" i="41" s="1"/>
  <c r="D15" i="40"/>
  <c r="F15" i="40" s="1"/>
  <c r="D15" i="34"/>
  <c r="F15" i="34" s="1"/>
  <c r="D15" i="38"/>
  <c r="F15" i="38" s="1"/>
  <c r="D15" i="1"/>
  <c r="T15" i="1" s="1"/>
  <c r="D15" i="37"/>
  <c r="F15" i="37" s="1"/>
  <c r="D15" i="43"/>
  <c r="F15" i="43" s="1"/>
  <c r="G14" i="34"/>
  <c r="N79" i="1"/>
  <c r="L79" i="1"/>
  <c r="H79" i="1"/>
  <c r="R79" i="1"/>
  <c r="P79" i="1"/>
  <c r="F79" i="1"/>
  <c r="J79" i="1"/>
  <c r="H14" i="42"/>
  <c r="H14" i="40"/>
  <c r="I53" i="34"/>
  <c r="I53" i="43"/>
  <c r="G12" i="43"/>
  <c r="G12" i="34"/>
  <c r="G12" i="38"/>
  <c r="G12" i="42"/>
  <c r="G12" i="40"/>
  <c r="G12" i="37"/>
  <c r="G12" i="41"/>
  <c r="I64" i="42"/>
  <c r="I64" i="43"/>
  <c r="I14" i="34"/>
  <c r="R125" i="1"/>
  <c r="P125" i="1"/>
  <c r="F125" i="1"/>
  <c r="L125" i="1"/>
  <c r="J125" i="1"/>
  <c r="H125" i="1"/>
  <c r="N125" i="1"/>
  <c r="H124" i="1"/>
  <c r="R124" i="1"/>
  <c r="N124" i="1"/>
  <c r="L124" i="1"/>
  <c r="F124" i="1"/>
  <c r="J124" i="1"/>
  <c r="P124" i="1"/>
  <c r="R139" i="1"/>
  <c r="P139" i="1"/>
  <c r="N139" i="1"/>
  <c r="F139" i="1"/>
  <c r="L139" i="1"/>
  <c r="H139" i="1"/>
  <c r="J139" i="1"/>
  <c r="H132" i="1"/>
  <c r="J132" i="1"/>
  <c r="N132" i="1"/>
  <c r="F132" i="1"/>
  <c r="R132" i="1"/>
  <c r="L132" i="1"/>
  <c r="P132" i="1"/>
  <c r="F130" i="1"/>
  <c r="P130" i="1"/>
  <c r="H130" i="1"/>
  <c r="R130" i="1"/>
  <c r="N130" i="1"/>
  <c r="L130" i="1"/>
  <c r="J130" i="1"/>
  <c r="G13" i="43"/>
  <c r="G13" i="40"/>
  <c r="G13" i="38"/>
  <c r="G13" i="37"/>
  <c r="G13" i="34"/>
  <c r="G13" i="42"/>
  <c r="G13" i="41"/>
  <c r="R78" i="1"/>
  <c r="P78" i="1"/>
  <c r="J78" i="1"/>
  <c r="L78" i="1"/>
  <c r="N78" i="1"/>
  <c r="F78" i="1"/>
  <c r="H78" i="1"/>
  <c r="P121" i="1"/>
  <c r="F121" i="1"/>
  <c r="H121" i="1"/>
  <c r="R121" i="1"/>
  <c r="N121" i="1"/>
  <c r="J121" i="1"/>
  <c r="L121" i="1"/>
  <c r="R138" i="1"/>
  <c r="H138" i="1"/>
  <c r="L138" i="1"/>
  <c r="N138" i="1"/>
  <c r="P138" i="1"/>
  <c r="J138" i="1"/>
  <c r="F138" i="1"/>
  <c r="D11" i="42"/>
  <c r="F11" i="42" s="1"/>
  <c r="D11" i="41"/>
  <c r="F11" i="41" s="1"/>
  <c r="D11" i="40"/>
  <c r="F11" i="40" s="1"/>
  <c r="D11" i="37"/>
  <c r="F11" i="37" s="1"/>
  <c r="D11" i="34"/>
  <c r="F11" i="34" s="1"/>
  <c r="D11" i="1"/>
  <c r="T11" i="1" s="1"/>
  <c r="D11" i="43"/>
  <c r="F11" i="43" s="1"/>
  <c r="D11" i="38"/>
  <c r="F11" i="38" s="1"/>
  <c r="J126" i="1"/>
  <c r="F126" i="1"/>
  <c r="L126" i="1"/>
  <c r="R126" i="1"/>
  <c r="H126" i="1"/>
  <c r="P126" i="1"/>
  <c r="N126" i="1"/>
  <c r="F21" i="42"/>
  <c r="R37" i="1"/>
  <c r="L37" i="1"/>
  <c r="F37" i="1"/>
  <c r="N37" i="1"/>
  <c r="H37" i="1"/>
  <c r="J37" i="1"/>
  <c r="P37" i="1"/>
  <c r="P23" i="1"/>
  <c r="H23" i="1"/>
  <c r="N23" i="1"/>
  <c r="F23" i="1"/>
  <c r="J23" i="1"/>
  <c r="L23" i="1"/>
  <c r="R23" i="1"/>
  <c r="H123" i="1"/>
  <c r="L123" i="1"/>
  <c r="N123" i="1"/>
  <c r="J123" i="1"/>
  <c r="F123" i="1"/>
  <c r="R123" i="1"/>
  <c r="P123" i="1"/>
  <c r="H112" i="1"/>
  <c r="L112" i="1"/>
  <c r="N112" i="1"/>
  <c r="J112" i="1"/>
  <c r="P112" i="1"/>
  <c r="F112" i="1"/>
  <c r="R112" i="1"/>
  <c r="F62" i="1"/>
  <c r="H62" i="1"/>
  <c r="R62" i="1"/>
  <c r="L62" i="1"/>
  <c r="J62" i="1"/>
  <c r="N62" i="1"/>
  <c r="P62" i="1"/>
  <c r="D20" i="37"/>
  <c r="F20" i="37" s="1"/>
  <c r="D20" i="34"/>
  <c r="F20" i="34" s="1"/>
  <c r="D20" i="38"/>
  <c r="F20" i="38" s="1"/>
  <c r="D20" i="1"/>
  <c r="T20" i="1" s="1"/>
  <c r="D20" i="41"/>
  <c r="F20" i="41" s="1"/>
  <c r="D20" i="40"/>
  <c r="F20" i="40" s="1"/>
  <c r="D20" i="43"/>
  <c r="F20" i="43" s="1"/>
  <c r="D20" i="42"/>
  <c r="F20" i="42" s="1"/>
  <c r="H73" i="38"/>
  <c r="H47" i="38" s="1"/>
  <c r="H73" i="42"/>
  <c r="H47" i="42" s="1"/>
  <c r="G9" i="41"/>
  <c r="G9" i="37"/>
  <c r="G9" i="42"/>
  <c r="G9" i="43"/>
  <c r="G9" i="40"/>
  <c r="G9" i="38"/>
  <c r="G9" i="34"/>
  <c r="G21" i="34"/>
  <c r="G21" i="41"/>
  <c r="F59" i="1"/>
  <c r="L59" i="1"/>
  <c r="N59" i="1"/>
  <c r="P59" i="1"/>
  <c r="R59" i="1"/>
  <c r="H59" i="1"/>
  <c r="J59" i="1"/>
  <c r="L65" i="1"/>
  <c r="P65" i="1"/>
  <c r="N65" i="1"/>
  <c r="H65" i="1"/>
  <c r="F65" i="1"/>
  <c r="R65" i="1"/>
  <c r="J65" i="1"/>
  <c r="L35" i="1"/>
  <c r="F35" i="1"/>
  <c r="R35" i="1"/>
  <c r="P35" i="1"/>
  <c r="J35" i="1"/>
  <c r="H35" i="1"/>
  <c r="F27" i="38" s="1"/>
  <c r="N35" i="1"/>
  <c r="P111" i="1"/>
  <c r="F111" i="1"/>
  <c r="R111" i="1"/>
  <c r="H111" i="1"/>
  <c r="L111" i="1"/>
  <c r="N111" i="1"/>
  <c r="J111" i="1"/>
  <c r="G10" i="43"/>
  <c r="G10" i="37"/>
  <c r="G10" i="40"/>
  <c r="G10" i="42"/>
  <c r="G10" i="34"/>
  <c r="G10" i="41"/>
  <c r="G10" i="38"/>
  <c r="F54" i="1"/>
  <c r="H54" i="1"/>
  <c r="J54" i="1"/>
  <c r="R54" i="1"/>
  <c r="P54" i="1"/>
  <c r="L54" i="1"/>
  <c r="N54" i="1"/>
  <c r="H34" i="34"/>
  <c r="H34" i="43"/>
  <c r="F21" i="40"/>
  <c r="F21" i="41"/>
  <c r="H29" i="1"/>
  <c r="L29" i="1"/>
  <c r="J29" i="1"/>
  <c r="R29" i="1"/>
  <c r="N29" i="1"/>
  <c r="F29" i="1"/>
  <c r="P29" i="1"/>
  <c r="D16" i="40"/>
  <c r="F16" i="40" s="1"/>
  <c r="D16" i="42"/>
  <c r="F16" i="42" s="1"/>
  <c r="D16" i="38"/>
  <c r="F16" i="38" s="1"/>
  <c r="D16" i="43"/>
  <c r="F16" i="43" s="1"/>
  <c r="D16" i="41"/>
  <c r="F16" i="41" s="1"/>
  <c r="D16" i="37"/>
  <c r="F16" i="37" s="1"/>
  <c r="D16" i="34"/>
  <c r="F16" i="34" s="1"/>
  <c r="D16" i="1"/>
  <c r="T16" i="1" s="1"/>
  <c r="R73" i="1"/>
  <c r="F73" i="1"/>
  <c r="P73" i="1"/>
  <c r="L73" i="1"/>
  <c r="J73" i="1"/>
  <c r="N73" i="1"/>
  <c r="H73" i="1"/>
  <c r="H122" i="1"/>
  <c r="N122" i="1"/>
  <c r="P122" i="1"/>
  <c r="L122" i="1"/>
  <c r="R122" i="1"/>
  <c r="F122" i="1"/>
  <c r="J122" i="1"/>
  <c r="H67" i="1"/>
  <c r="L67" i="1"/>
  <c r="J67" i="1"/>
  <c r="P67" i="1"/>
  <c r="N67" i="1"/>
  <c r="R67" i="1"/>
  <c r="F67" i="1"/>
  <c r="F134" i="1"/>
  <c r="J134" i="1"/>
  <c r="R134" i="1"/>
  <c r="P134" i="1"/>
  <c r="H134" i="1"/>
  <c r="L134" i="1"/>
  <c r="I7" i="40"/>
  <c r="I7" i="34"/>
  <c r="G14" i="41"/>
  <c r="G14" i="40"/>
  <c r="N113" i="1"/>
  <c r="J113" i="1"/>
  <c r="R113" i="1"/>
  <c r="F113" i="1"/>
  <c r="L113" i="1"/>
  <c r="H113" i="1"/>
  <c r="P113" i="1"/>
  <c r="R34" i="1"/>
  <c r="H34" i="1"/>
  <c r="N34" i="1"/>
  <c r="F34" i="1"/>
  <c r="L34" i="1"/>
  <c r="J34" i="1"/>
  <c r="P34" i="1"/>
  <c r="H14" i="34"/>
  <c r="H14" i="43"/>
  <c r="I53" i="40"/>
  <c r="I52" i="37"/>
  <c r="D12" i="40"/>
  <c r="F12" i="40" s="1"/>
  <c r="D12" i="34"/>
  <c r="F12" i="34" s="1"/>
  <c r="D12" i="41"/>
  <c r="F12" i="41" s="1"/>
  <c r="D12" i="1"/>
  <c r="T12" i="1" s="1"/>
  <c r="D12" i="37"/>
  <c r="F12" i="37" s="1"/>
  <c r="D12" i="43"/>
  <c r="F12" i="43" s="1"/>
  <c r="D12" i="38"/>
  <c r="F12" i="38" s="1"/>
  <c r="D12" i="42"/>
  <c r="F12" i="42" s="1"/>
  <c r="I63" i="37"/>
  <c r="H7" i="40"/>
  <c r="I14" i="37"/>
  <c r="I14" i="43"/>
  <c r="F32" i="1"/>
  <c r="H32" i="1"/>
  <c r="L32" i="1"/>
  <c r="P32" i="1"/>
  <c r="N32" i="1"/>
  <c r="J32" i="1"/>
  <c r="R32" i="1"/>
  <c r="H34" i="42"/>
  <c r="J47" i="1"/>
  <c r="P47" i="1"/>
  <c r="R47" i="1"/>
  <c r="H47" i="1"/>
  <c r="N47" i="1"/>
  <c r="L47" i="1"/>
  <c r="F47" i="1"/>
  <c r="F46" i="1"/>
  <c r="R46" i="1"/>
  <c r="N46" i="1"/>
  <c r="J46" i="1"/>
  <c r="L46" i="1"/>
  <c r="P46" i="1"/>
  <c r="H46" i="1"/>
  <c r="G11" i="41"/>
  <c r="G11" i="43"/>
  <c r="G11" i="42"/>
  <c r="G11" i="38"/>
  <c r="G11" i="37"/>
  <c r="G11" i="40"/>
  <c r="G11" i="34"/>
  <c r="N51" i="1"/>
  <c r="P51" i="1"/>
  <c r="H51" i="1"/>
  <c r="R51" i="1"/>
  <c r="L51" i="1"/>
  <c r="F51" i="1"/>
  <c r="J51" i="1"/>
  <c r="R80" i="1"/>
  <c r="F80" i="1"/>
  <c r="H80" i="1"/>
  <c r="N80" i="1"/>
  <c r="J80" i="1"/>
  <c r="P80" i="1"/>
  <c r="L80" i="1"/>
  <c r="F36" i="1"/>
  <c r="N36" i="1"/>
  <c r="R36" i="1"/>
  <c r="L36" i="1"/>
  <c r="J36" i="1"/>
  <c r="P36" i="1"/>
  <c r="H36" i="1"/>
  <c r="F28" i="38" s="1"/>
  <c r="J75" i="1"/>
  <c r="F75" i="1"/>
  <c r="L75" i="1"/>
  <c r="R75" i="1"/>
  <c r="N75" i="1"/>
  <c r="P75" i="1"/>
  <c r="H75" i="1"/>
  <c r="H73" i="43"/>
  <c r="H47" i="43" s="1"/>
  <c r="H73" i="34"/>
  <c r="H47" i="34" s="1"/>
  <c r="G21" i="40"/>
  <c r="R55" i="1"/>
  <c r="N55" i="1"/>
  <c r="J55" i="1"/>
  <c r="P55" i="1"/>
  <c r="F55" i="1"/>
  <c r="L55" i="1"/>
  <c r="H55" i="1"/>
  <c r="F48" i="1"/>
  <c r="R48" i="1"/>
  <c r="N48" i="1"/>
  <c r="P48" i="1"/>
  <c r="L48" i="1"/>
  <c r="J48" i="1"/>
  <c r="H48" i="1"/>
  <c r="F6" i="2"/>
  <c r="P28" i="1"/>
  <c r="F28" i="1"/>
  <c r="H28" i="1"/>
  <c r="N28" i="1"/>
  <c r="R28" i="1"/>
  <c r="J28" i="1"/>
  <c r="L28" i="1"/>
  <c r="J41" i="1"/>
  <c r="H41" i="1"/>
  <c r="L41" i="1"/>
  <c r="N41" i="1"/>
  <c r="P41" i="1"/>
  <c r="F41" i="1"/>
  <c r="R41" i="1"/>
  <c r="J31" i="1"/>
  <c r="H31" i="1"/>
  <c r="P31" i="1"/>
  <c r="F31" i="1"/>
  <c r="N31" i="1"/>
  <c r="L31" i="1"/>
  <c r="R31" i="1"/>
  <c r="L27" i="1"/>
  <c r="J27" i="1"/>
  <c r="H27" i="1"/>
  <c r="F27" i="1"/>
  <c r="R27" i="1"/>
  <c r="N27" i="1"/>
  <c r="P27" i="1"/>
  <c r="P133" i="1"/>
  <c r="J133" i="1"/>
  <c r="R133" i="1"/>
  <c r="F133" i="1"/>
  <c r="H133" i="1"/>
  <c r="N133" i="1"/>
  <c r="L133" i="1"/>
  <c r="I7" i="38"/>
  <c r="G14" i="38"/>
  <c r="G14" i="37"/>
  <c r="H131" i="1"/>
  <c r="L131" i="1"/>
  <c r="R131" i="1"/>
  <c r="N131" i="1"/>
  <c r="F131" i="1"/>
  <c r="P131" i="1"/>
  <c r="J131" i="1"/>
  <c r="P71" i="1"/>
  <c r="L71" i="1"/>
  <c r="H71" i="1"/>
  <c r="R71" i="1"/>
  <c r="N71" i="1"/>
  <c r="J71" i="1"/>
  <c r="F71" i="1"/>
  <c r="H33" i="1"/>
  <c r="L33" i="1"/>
  <c r="N33" i="1"/>
  <c r="F33" i="1"/>
  <c r="J33" i="1"/>
  <c r="P33" i="1"/>
  <c r="R33" i="1"/>
  <c r="R58" i="1"/>
  <c r="H58" i="1"/>
  <c r="L58" i="1"/>
  <c r="F58" i="1"/>
  <c r="N58" i="1"/>
  <c r="P58" i="1"/>
  <c r="J58" i="1"/>
  <c r="P45" i="1"/>
  <c r="N45" i="1"/>
  <c r="H45" i="1"/>
  <c r="F45" i="1"/>
  <c r="J45" i="1"/>
  <c r="L45" i="1"/>
  <c r="R45" i="1"/>
  <c r="H14" i="41"/>
  <c r="I53" i="41"/>
  <c r="F70" i="1"/>
  <c r="J70" i="1"/>
  <c r="N70" i="1"/>
  <c r="L70" i="1"/>
  <c r="R70" i="1"/>
  <c r="H70" i="1"/>
  <c r="P70" i="1"/>
  <c r="R74" i="1"/>
  <c r="P74" i="1"/>
  <c r="J74" i="1"/>
  <c r="F74" i="1"/>
  <c r="L74" i="1"/>
  <c r="N74" i="1"/>
  <c r="H74" i="1"/>
  <c r="I64" i="34"/>
  <c r="I64" i="41"/>
  <c r="I14" i="42"/>
  <c r="I14" i="38"/>
  <c r="J57" i="1"/>
  <c r="F57" i="1"/>
  <c r="P57" i="1"/>
  <c r="R57" i="1"/>
  <c r="N57" i="1"/>
  <c r="L57" i="1"/>
  <c r="H57" i="1"/>
  <c r="D42" i="43"/>
  <c r="F42" i="43" s="1"/>
  <c r="D42" i="42"/>
  <c r="F42" i="42" s="1"/>
  <c r="D42" i="34"/>
  <c r="F42" i="34" s="1"/>
  <c r="D42" i="40"/>
  <c r="F42" i="40" s="1"/>
  <c r="D42" i="38"/>
  <c r="F42" i="38" s="1"/>
  <c r="D41" i="37"/>
  <c r="F41" i="37" s="1"/>
  <c r="D42" i="41"/>
  <c r="F42" i="41" s="1"/>
  <c r="D98" i="1"/>
  <c r="T98" i="1" s="1"/>
  <c r="P53" i="1"/>
  <c r="N53" i="1"/>
  <c r="J53" i="1"/>
  <c r="F53" i="1"/>
  <c r="L53" i="1"/>
  <c r="R53" i="1"/>
  <c r="H53" i="1"/>
  <c r="D19" i="43"/>
  <c r="F19" i="43" s="1"/>
  <c r="D19" i="40"/>
  <c r="F19" i="40" s="1"/>
  <c r="D19" i="42"/>
  <c r="F19" i="42" s="1"/>
  <c r="D19" i="1"/>
  <c r="T19" i="1" s="1"/>
  <c r="D19" i="38"/>
  <c r="F19" i="38" s="1"/>
  <c r="D19" i="37"/>
  <c r="F19" i="37" s="1"/>
  <c r="D19" i="34"/>
  <c r="F19" i="34" s="1"/>
  <c r="D19" i="41"/>
  <c r="F19" i="41" s="1"/>
  <c r="J72" i="1"/>
  <c r="F72" i="1"/>
  <c r="H72" i="1"/>
  <c r="R72" i="1"/>
  <c r="P72" i="1"/>
  <c r="N72" i="1"/>
  <c r="L72" i="1"/>
  <c r="L77" i="1"/>
  <c r="P77" i="1"/>
  <c r="N77" i="1"/>
  <c r="F77" i="1"/>
  <c r="R77" i="1"/>
  <c r="J77" i="1"/>
  <c r="H77" i="1"/>
  <c r="F25" i="1"/>
  <c r="L25" i="1"/>
  <c r="J25" i="1"/>
  <c r="R25" i="1"/>
  <c r="P25" i="1"/>
  <c r="H25" i="1"/>
  <c r="N25" i="1"/>
  <c r="F68" i="1"/>
  <c r="N68" i="1"/>
  <c r="R68" i="1"/>
  <c r="J68" i="1"/>
  <c r="L68" i="1"/>
  <c r="P68" i="1"/>
  <c r="H68" i="1"/>
  <c r="H73" i="40"/>
  <c r="H47" i="40" s="1"/>
  <c r="H73" i="41"/>
  <c r="H47" i="41" s="1"/>
  <c r="D17" i="41"/>
  <c r="F17" i="41" s="1"/>
  <c r="D17" i="43"/>
  <c r="F17" i="43" s="1"/>
  <c r="D17" i="38"/>
  <c r="F17" i="38" s="1"/>
  <c r="D17" i="40"/>
  <c r="F17" i="40" s="1"/>
  <c r="D17" i="34"/>
  <c r="F17" i="34" s="1"/>
  <c r="D17" i="42"/>
  <c r="F17" i="42" s="1"/>
  <c r="D17" i="37"/>
  <c r="F17" i="37" s="1"/>
  <c r="D17" i="1"/>
  <c r="T17" i="1" s="1"/>
  <c r="G21" i="37"/>
  <c r="G21" i="38"/>
  <c r="H142" i="1"/>
  <c r="F142" i="1"/>
  <c r="N142" i="1"/>
  <c r="R142" i="1"/>
  <c r="P142" i="1"/>
  <c r="J142" i="1"/>
  <c r="L142" i="1"/>
  <c r="F42" i="1"/>
  <c r="R42" i="1"/>
  <c r="L42" i="1"/>
  <c r="P42" i="1"/>
  <c r="H42" i="1"/>
  <c r="J42" i="1"/>
  <c r="N42" i="1"/>
  <c r="P106" i="1"/>
  <c r="N106" i="1"/>
  <c r="L106" i="1"/>
  <c r="F106" i="1"/>
  <c r="H106" i="1"/>
  <c r="J106" i="1"/>
  <c r="R106" i="1"/>
  <c r="R61" i="1"/>
  <c r="L61" i="1"/>
  <c r="H61" i="1"/>
  <c r="N61" i="1"/>
  <c r="J61" i="1"/>
  <c r="F61" i="1"/>
  <c r="P61" i="1"/>
  <c r="G8" i="41"/>
  <c r="G8" i="34"/>
  <c r="G8" i="43"/>
  <c r="G8" i="42"/>
  <c r="G8" i="38"/>
  <c r="G8" i="37"/>
  <c r="G8" i="40"/>
  <c r="R115" i="1"/>
  <c r="P115" i="1"/>
  <c r="N115" i="1"/>
  <c r="J115" i="1"/>
  <c r="L115" i="1"/>
  <c r="H115" i="1"/>
  <c r="F115" i="1"/>
  <c r="R50" i="1"/>
  <c r="N50" i="1"/>
  <c r="J50" i="1"/>
  <c r="L50" i="1"/>
  <c r="F50" i="1"/>
  <c r="P50" i="1"/>
  <c r="H50" i="1"/>
  <c r="F21" i="43"/>
  <c r="P69" i="1"/>
  <c r="N69" i="1"/>
  <c r="R69" i="1"/>
  <c r="J69" i="1"/>
  <c r="L69" i="1"/>
  <c r="H69" i="1"/>
  <c r="F69" i="1"/>
  <c r="N110" i="1"/>
  <c r="F110" i="1"/>
  <c r="L110" i="1"/>
  <c r="R110" i="1"/>
  <c r="P110" i="1"/>
  <c r="H110" i="1"/>
  <c r="J110" i="1"/>
  <c r="I7" i="37"/>
  <c r="I7" i="43"/>
  <c r="F128" i="1"/>
  <c r="P128" i="1"/>
  <c r="N128" i="1"/>
  <c r="R128" i="1"/>
  <c r="L128" i="1"/>
  <c r="J128" i="1"/>
  <c r="H128" i="1"/>
  <c r="G14" i="43"/>
  <c r="G14" i="42"/>
  <c r="H118" i="1"/>
  <c r="J118" i="1"/>
  <c r="N118" i="1"/>
  <c r="F118" i="1"/>
  <c r="R118" i="1"/>
  <c r="L118" i="1"/>
  <c r="P118" i="1"/>
  <c r="D18" i="42"/>
  <c r="F18" i="42" s="1"/>
  <c r="D18" i="38"/>
  <c r="F18" i="38" s="1"/>
  <c r="D18" i="43"/>
  <c r="F18" i="43" s="1"/>
  <c r="D18" i="34"/>
  <c r="F18" i="34" s="1"/>
  <c r="D18" i="37"/>
  <c r="F18" i="37" s="1"/>
  <c r="D18" i="41"/>
  <c r="F18" i="41" s="1"/>
  <c r="D18" i="40"/>
  <c r="F18" i="40" s="1"/>
  <c r="D18" i="1"/>
  <c r="T18" i="1" s="1"/>
  <c r="R66" i="1"/>
  <c r="F66" i="1"/>
  <c r="H66" i="1"/>
  <c r="P66" i="1"/>
  <c r="J66" i="1"/>
  <c r="N66" i="1"/>
  <c r="L66" i="1"/>
  <c r="J64" i="1"/>
  <c r="P64" i="1"/>
  <c r="N64" i="1"/>
  <c r="F64" i="1"/>
  <c r="H64" i="1"/>
  <c r="R64" i="1"/>
  <c r="L64" i="1"/>
  <c r="P92" i="1"/>
  <c r="F92" i="1"/>
  <c r="L92" i="1"/>
  <c r="R92" i="1"/>
  <c r="J92" i="1"/>
  <c r="N92" i="1"/>
  <c r="H92" i="1"/>
  <c r="P40" i="1"/>
  <c r="L40" i="1"/>
  <c r="H40" i="1"/>
  <c r="F40" i="1"/>
  <c r="R40" i="1"/>
  <c r="N40" i="1"/>
  <c r="J40" i="1"/>
  <c r="H14" i="38"/>
  <c r="H14" i="37"/>
  <c r="I53" i="38"/>
  <c r="I53" i="42"/>
  <c r="F140" i="1"/>
  <c r="H140" i="1"/>
  <c r="L140" i="1"/>
  <c r="N140" i="1"/>
  <c r="P140" i="1"/>
  <c r="J140" i="1"/>
  <c r="R140" i="1"/>
  <c r="I64" i="40"/>
  <c r="I64" i="38"/>
  <c r="I14" i="41"/>
  <c r="I14" i="40"/>
  <c r="D9" i="43" l="1"/>
  <c r="F9" i="43" s="1"/>
  <c r="T94" i="1"/>
  <c r="D9" i="1"/>
  <c r="D9" i="42"/>
  <c r="F9" i="42" s="1"/>
  <c r="T104" i="1"/>
  <c r="D9" i="41"/>
  <c r="F9" i="41" s="1"/>
  <c r="D9" i="38"/>
  <c r="F9" i="38" s="1"/>
  <c r="D9" i="40"/>
  <c r="F9" i="40" s="1"/>
  <c r="D9" i="37"/>
  <c r="F9" i="37" s="1"/>
  <c r="T97" i="1"/>
  <c r="T90" i="1" s="1"/>
  <c r="T14" i="1"/>
  <c r="F41" i="42"/>
  <c r="R101" i="1"/>
  <c r="F101" i="1"/>
  <c r="P101" i="1"/>
  <c r="H101" i="1"/>
  <c r="J101" i="1"/>
  <c r="N101" i="1"/>
  <c r="L101" i="1"/>
  <c r="D10" i="37"/>
  <c r="F10" i="37" s="1"/>
  <c r="F41" i="43"/>
  <c r="F38" i="41"/>
  <c r="F48" i="43"/>
  <c r="D10" i="41"/>
  <c r="F10" i="41" s="1"/>
  <c r="D10" i="34"/>
  <c r="F10" i="34" s="1"/>
  <c r="D10" i="42"/>
  <c r="F10" i="42" s="1"/>
  <c r="F37" i="37"/>
  <c r="F40" i="37"/>
  <c r="F41" i="34"/>
  <c r="D10" i="1"/>
  <c r="T10" i="1" s="1"/>
  <c r="D10" i="38"/>
  <c r="F10" i="38" s="1"/>
  <c r="D10" i="40"/>
  <c r="F10" i="40" s="1"/>
  <c r="F47" i="37"/>
  <c r="F38" i="43"/>
  <c r="F41" i="40"/>
  <c r="F48" i="40"/>
  <c r="G7" i="42"/>
  <c r="G5" i="42" s="1"/>
  <c r="J8" i="39" s="1"/>
  <c r="F38" i="34"/>
  <c r="F48" i="38"/>
  <c r="F38" i="38"/>
  <c r="I47" i="42"/>
  <c r="I5" i="42" s="1"/>
  <c r="M8" i="39" s="1"/>
  <c r="F38" i="40"/>
  <c r="F48" i="34"/>
  <c r="F41" i="41"/>
  <c r="F38" i="42"/>
  <c r="F48" i="41"/>
  <c r="F41" i="38"/>
  <c r="P100" i="1"/>
  <c r="F100" i="1"/>
  <c r="R100" i="1"/>
  <c r="H100" i="1"/>
  <c r="L100" i="1"/>
  <c r="J100" i="1"/>
  <c r="N100" i="1"/>
  <c r="F48" i="42"/>
  <c r="L119" i="1"/>
  <c r="L117" i="1" s="1"/>
  <c r="J119" i="1"/>
  <c r="J117" i="1" s="1"/>
  <c r="F119" i="1"/>
  <c r="F117" i="1" s="1"/>
  <c r="H119" i="1"/>
  <c r="R119" i="1"/>
  <c r="R117" i="1" s="1"/>
  <c r="P119" i="1"/>
  <c r="P117" i="1" s="1"/>
  <c r="N119" i="1"/>
  <c r="N117" i="1" s="1"/>
  <c r="H117" i="1"/>
  <c r="N93" i="1"/>
  <c r="N91" i="1" s="1"/>
  <c r="F93" i="1"/>
  <c r="F91" i="1" s="1"/>
  <c r="R93" i="1"/>
  <c r="R91" i="1" s="1"/>
  <c r="H93" i="1"/>
  <c r="H91" i="1" s="1"/>
  <c r="J93" i="1"/>
  <c r="J91" i="1" s="1"/>
  <c r="L93" i="1"/>
  <c r="L91" i="1" s="1"/>
  <c r="P93" i="1"/>
  <c r="P91" i="1" s="1"/>
  <c r="P107" i="1"/>
  <c r="N107" i="1"/>
  <c r="R107" i="1"/>
  <c r="F107" i="1"/>
  <c r="L107" i="1"/>
  <c r="H107" i="1"/>
  <c r="J107" i="1"/>
  <c r="R116" i="1"/>
  <c r="R109" i="1" s="1"/>
  <c r="N116" i="1"/>
  <c r="N109" i="1" s="1"/>
  <c r="J116" i="1"/>
  <c r="J109" i="1" s="1"/>
  <c r="L116" i="1"/>
  <c r="L109" i="1" s="1"/>
  <c r="H116" i="1"/>
  <c r="H109" i="1" s="1"/>
  <c r="F116" i="1"/>
  <c r="F109" i="1" s="1"/>
  <c r="P116" i="1"/>
  <c r="P109" i="1" s="1"/>
  <c r="F99" i="1"/>
  <c r="J99" i="1"/>
  <c r="N99" i="1"/>
  <c r="H99" i="1"/>
  <c r="R99" i="1"/>
  <c r="L99" i="1"/>
  <c r="P99" i="1"/>
  <c r="J96" i="1"/>
  <c r="F96" i="1"/>
  <c r="P96" i="1"/>
  <c r="R96" i="1"/>
  <c r="H96" i="1"/>
  <c r="N96" i="1"/>
  <c r="L96" i="1"/>
  <c r="R127" i="1"/>
  <c r="R120" i="1" s="1"/>
  <c r="H127" i="1"/>
  <c r="H120" i="1" s="1"/>
  <c r="N127" i="1"/>
  <c r="N120" i="1" s="1"/>
  <c r="P127" i="1"/>
  <c r="P120" i="1" s="1"/>
  <c r="J127" i="1"/>
  <c r="J120" i="1" s="1"/>
  <c r="F127" i="1"/>
  <c r="F120" i="1" s="1"/>
  <c r="L127" i="1"/>
  <c r="L120" i="1" s="1"/>
  <c r="F143" i="1"/>
  <c r="P143" i="1"/>
  <c r="H143" i="1"/>
  <c r="J143" i="1"/>
  <c r="N143" i="1"/>
  <c r="L143" i="1"/>
  <c r="R143" i="1"/>
  <c r="D88" i="38"/>
  <c r="F88" i="38" s="1"/>
  <c r="F73" i="38" s="1"/>
  <c r="D88" i="43"/>
  <c r="F88" i="43" s="1"/>
  <c r="F73" i="43" s="1"/>
  <c r="D88" i="41"/>
  <c r="F88" i="41" s="1"/>
  <c r="F73" i="41" s="1"/>
  <c r="D87" i="37"/>
  <c r="F87" i="37" s="1"/>
  <c r="F72" i="37" s="1"/>
  <c r="D88" i="42"/>
  <c r="F88" i="42" s="1"/>
  <c r="F73" i="42" s="1"/>
  <c r="D88" i="40"/>
  <c r="F88" i="40" s="1"/>
  <c r="F73" i="40" s="1"/>
  <c r="D88" i="34"/>
  <c r="F88" i="34" s="1"/>
  <c r="F73" i="34" s="1"/>
  <c r="D144" i="1"/>
  <c r="T144" i="1" s="1"/>
  <c r="T129" i="1" s="1"/>
  <c r="T103" i="1" s="1"/>
  <c r="F102" i="1"/>
  <c r="P102" i="1"/>
  <c r="R102" i="1"/>
  <c r="H102" i="1"/>
  <c r="J102" i="1"/>
  <c r="L102" i="1"/>
  <c r="N102" i="1"/>
  <c r="H5" i="38"/>
  <c r="K7" i="39" s="1"/>
  <c r="L7" i="39" s="1"/>
  <c r="I47" i="40"/>
  <c r="I5" i="40" s="1"/>
  <c r="M11" i="39" s="1"/>
  <c r="G7" i="37"/>
  <c r="G5" i="37" s="1"/>
  <c r="J10" i="39" s="1"/>
  <c r="G7" i="34"/>
  <c r="G5" i="34" s="1"/>
  <c r="J9" i="39" s="1"/>
  <c r="H5" i="41"/>
  <c r="K12" i="39" s="1"/>
  <c r="L12" i="39" s="1"/>
  <c r="G7" i="38"/>
  <c r="G5" i="38" s="1"/>
  <c r="J7" i="39" s="1"/>
  <c r="H5" i="40"/>
  <c r="K11" i="39" s="1"/>
  <c r="L11" i="39" s="1"/>
  <c r="G7" i="43"/>
  <c r="G5" i="43" s="1"/>
  <c r="J6" i="39" s="1"/>
  <c r="G7" i="41"/>
  <c r="G5" i="41" s="1"/>
  <c r="J12" i="39" s="1"/>
  <c r="F105" i="1"/>
  <c r="P105" i="1"/>
  <c r="H105" i="1"/>
  <c r="J105" i="1"/>
  <c r="N105" i="1"/>
  <c r="R105" i="1"/>
  <c r="L105" i="1"/>
  <c r="D13" i="40"/>
  <c r="F13" i="40" s="1"/>
  <c r="D13" i="38"/>
  <c r="F13" i="38" s="1"/>
  <c r="D13" i="41"/>
  <c r="F13" i="41" s="1"/>
  <c r="D13" i="43"/>
  <c r="F13" i="43" s="1"/>
  <c r="D13" i="42"/>
  <c r="F13" i="42" s="1"/>
  <c r="D13" i="1"/>
  <c r="T13" i="1" s="1"/>
  <c r="D13" i="37"/>
  <c r="F13" i="37" s="1"/>
  <c r="D13" i="34"/>
  <c r="F13" i="34" s="1"/>
  <c r="F21" i="38"/>
  <c r="H5" i="43"/>
  <c r="K6" i="39" s="1"/>
  <c r="L6" i="39" s="1"/>
  <c r="G7" i="40"/>
  <c r="G5" i="40" s="1"/>
  <c r="J11" i="39" s="1"/>
  <c r="I47" i="43"/>
  <c r="I5" i="43" s="1"/>
  <c r="M6" i="39" s="1"/>
  <c r="I47" i="41"/>
  <c r="I5" i="41" s="1"/>
  <c r="M12" i="39" s="1"/>
  <c r="R18" i="1"/>
  <c r="N18" i="1"/>
  <c r="J18" i="1"/>
  <c r="L18" i="1"/>
  <c r="P18" i="1"/>
  <c r="F18" i="1"/>
  <c r="H18" i="1"/>
  <c r="F17" i="1"/>
  <c r="R17" i="1"/>
  <c r="L17" i="1"/>
  <c r="P17" i="1"/>
  <c r="H17" i="1"/>
  <c r="J17" i="1"/>
  <c r="N17" i="1"/>
  <c r="D8" i="38"/>
  <c r="F8" i="38" s="1"/>
  <c r="D8" i="1"/>
  <c r="T8" i="1" s="1"/>
  <c r="D8" i="40"/>
  <c r="F8" i="40" s="1"/>
  <c r="D8" i="37"/>
  <c r="F8" i="37" s="1"/>
  <c r="D8" i="42"/>
  <c r="F8" i="42" s="1"/>
  <c r="D8" i="34"/>
  <c r="F8" i="34" s="1"/>
  <c r="D8" i="43"/>
  <c r="F8" i="43" s="1"/>
  <c r="D8" i="41"/>
  <c r="F8" i="41" s="1"/>
  <c r="J12" i="1"/>
  <c r="F12" i="1"/>
  <c r="N12" i="1"/>
  <c r="R12" i="1"/>
  <c r="L12" i="1"/>
  <c r="P12" i="1"/>
  <c r="H12" i="1"/>
  <c r="I46" i="37"/>
  <c r="I5" i="37" s="1"/>
  <c r="M10" i="39" s="1"/>
  <c r="H5" i="34"/>
  <c r="K9" i="39" s="1"/>
  <c r="L9" i="39" s="1"/>
  <c r="H5" i="42"/>
  <c r="K8" i="39" s="1"/>
  <c r="L8" i="39" s="1"/>
  <c r="F14" i="43"/>
  <c r="F14" i="34"/>
  <c r="J21" i="1"/>
  <c r="F21" i="1"/>
  <c r="I47" i="38"/>
  <c r="I5" i="38" s="1"/>
  <c r="M7" i="39" s="1"/>
  <c r="F98" i="1"/>
  <c r="P98" i="1"/>
  <c r="R98" i="1"/>
  <c r="J98" i="1"/>
  <c r="H98" i="1"/>
  <c r="L98" i="1"/>
  <c r="N98" i="1"/>
  <c r="I47" i="34"/>
  <c r="I5" i="34" s="1"/>
  <c r="M9" i="39" s="1"/>
  <c r="F14" i="37"/>
  <c r="F14" i="40"/>
  <c r="P21" i="1"/>
  <c r="H5" i="37"/>
  <c r="K10" i="39" s="1"/>
  <c r="P95" i="1"/>
  <c r="F95" i="1"/>
  <c r="H95" i="1"/>
  <c r="R95" i="1"/>
  <c r="N95" i="1"/>
  <c r="L95" i="1"/>
  <c r="J95" i="1"/>
  <c r="F19" i="1"/>
  <c r="J19" i="1"/>
  <c r="H19" i="1"/>
  <c r="N19" i="1"/>
  <c r="R19" i="1"/>
  <c r="L19" i="1"/>
  <c r="P19" i="1"/>
  <c r="R16" i="1"/>
  <c r="P16" i="1"/>
  <c r="J16" i="1"/>
  <c r="L16" i="1"/>
  <c r="H16" i="1"/>
  <c r="F16" i="1"/>
  <c r="N16" i="1"/>
  <c r="N20" i="1"/>
  <c r="J20" i="1"/>
  <c r="P20" i="1"/>
  <c r="H20" i="1"/>
  <c r="L20" i="1"/>
  <c r="F20" i="1"/>
  <c r="R20" i="1"/>
  <c r="P15" i="1"/>
  <c r="F15" i="1"/>
  <c r="J15" i="1"/>
  <c r="R15" i="1"/>
  <c r="L15" i="1"/>
  <c r="N15" i="1"/>
  <c r="H15" i="1"/>
  <c r="F14" i="41"/>
  <c r="N21" i="1"/>
  <c r="R21" i="1"/>
  <c r="R11" i="1"/>
  <c r="F11" i="1"/>
  <c r="J11" i="1"/>
  <c r="L11" i="1"/>
  <c r="P11" i="1"/>
  <c r="H11" i="1"/>
  <c r="N11" i="1"/>
  <c r="F14" i="38"/>
  <c r="F14" i="42"/>
  <c r="H21" i="1"/>
  <c r="L21" i="1"/>
  <c r="T9" i="1" l="1"/>
  <c r="T7" i="1" s="1"/>
  <c r="T5" i="1" s="1"/>
  <c r="P9" i="1"/>
  <c r="N9" i="1" s="1"/>
  <c r="J9" i="1"/>
  <c r="H9" i="1"/>
  <c r="R9" i="1"/>
  <c r="F9" i="1"/>
  <c r="L9" i="1"/>
  <c r="F34" i="41"/>
  <c r="F46" i="37"/>
  <c r="F34" i="34"/>
  <c r="F34" i="43"/>
  <c r="F34" i="42"/>
  <c r="F33" i="37"/>
  <c r="F47" i="43"/>
  <c r="I12" i="39"/>
  <c r="H12" i="39" s="1"/>
  <c r="G12" i="39" s="1"/>
  <c r="F104" i="1"/>
  <c r="J94" i="1"/>
  <c r="H94" i="1"/>
  <c r="F47" i="40"/>
  <c r="H104" i="1"/>
  <c r="L97" i="1"/>
  <c r="P97" i="1"/>
  <c r="F7" i="43"/>
  <c r="N104" i="1"/>
  <c r="F7" i="34"/>
  <c r="F34" i="40"/>
  <c r="R94" i="1"/>
  <c r="H97" i="1"/>
  <c r="F47" i="38"/>
  <c r="L94" i="1"/>
  <c r="F47" i="41"/>
  <c r="P94" i="1"/>
  <c r="N97" i="1"/>
  <c r="F7" i="37"/>
  <c r="R10" i="1"/>
  <c r="H10" i="1"/>
  <c r="J10" i="1"/>
  <c r="N10" i="1"/>
  <c r="P10" i="1"/>
  <c r="F10" i="1"/>
  <c r="L10" i="1"/>
  <c r="F34" i="38"/>
  <c r="I8" i="39"/>
  <c r="H8" i="39" s="1"/>
  <c r="G8" i="39" s="1"/>
  <c r="F94" i="1"/>
  <c r="F97" i="1"/>
  <c r="J104" i="1"/>
  <c r="N94" i="1"/>
  <c r="I11" i="39"/>
  <c r="H11" i="39" s="1"/>
  <c r="G11" i="39" s="1"/>
  <c r="J97" i="1"/>
  <c r="J90" i="1" s="1"/>
  <c r="R97" i="1"/>
  <c r="R104" i="1"/>
  <c r="F7" i="41"/>
  <c r="F47" i="34"/>
  <c r="L104" i="1"/>
  <c r="P104" i="1"/>
  <c r="F47" i="42"/>
  <c r="F7" i="40"/>
  <c r="F7" i="42"/>
  <c r="I7" i="39"/>
  <c r="H7" i="39" s="1"/>
  <c r="G7" i="39" s="1"/>
  <c r="F7" i="38"/>
  <c r="I9" i="39"/>
  <c r="H9" i="39" s="1"/>
  <c r="G9" i="39" s="1"/>
  <c r="P144" i="1"/>
  <c r="P129" i="1" s="1"/>
  <c r="F144" i="1"/>
  <c r="F129" i="1" s="1"/>
  <c r="J144" i="1"/>
  <c r="J129" i="1" s="1"/>
  <c r="R144" i="1"/>
  <c r="R129" i="1" s="1"/>
  <c r="L144" i="1"/>
  <c r="L129" i="1" s="1"/>
  <c r="L103" i="1" s="1"/>
  <c r="H144" i="1"/>
  <c r="H129" i="1" s="1"/>
  <c r="N144" i="1"/>
  <c r="N129" i="1" s="1"/>
  <c r="N103" i="1" s="1"/>
  <c r="R13" i="1"/>
  <c r="H13" i="1"/>
  <c r="L13" i="1"/>
  <c r="N13" i="1"/>
  <c r="P13" i="1"/>
  <c r="F13" i="1"/>
  <c r="J13" i="1"/>
  <c r="L14" i="1"/>
  <c r="P14" i="1"/>
  <c r="I6" i="39"/>
  <c r="H6" i="39" s="1"/>
  <c r="G6" i="39" s="1"/>
  <c r="R14" i="1"/>
  <c r="L10" i="39"/>
  <c r="I10" i="39" s="1"/>
  <c r="H10" i="39" s="1"/>
  <c r="G10" i="39" s="1"/>
  <c r="N14" i="1"/>
  <c r="F14" i="1"/>
  <c r="F8" i="1"/>
  <c r="L8" i="1"/>
  <c r="R8" i="1"/>
  <c r="P8" i="1"/>
  <c r="H8" i="1"/>
  <c r="N8" i="1"/>
  <c r="J8" i="1"/>
  <c r="H14" i="1"/>
  <c r="J14" i="1"/>
  <c r="N90" i="1" l="1"/>
  <c r="F5" i="37"/>
  <c r="F5" i="34"/>
  <c r="F9" i="39" s="1"/>
  <c r="F5" i="43"/>
  <c r="F6" i="39" s="1"/>
  <c r="F103" i="1"/>
  <c r="F5" i="41"/>
  <c r="F12" i="39" s="1"/>
  <c r="R90" i="1"/>
  <c r="L90" i="1"/>
  <c r="F5" i="40"/>
  <c r="F11" i="39" s="1"/>
  <c r="P90" i="1"/>
  <c r="H90" i="1"/>
  <c r="H103" i="1"/>
  <c r="P103" i="1"/>
  <c r="F5" i="38"/>
  <c r="F7" i="39" s="1"/>
  <c r="J103" i="1"/>
  <c r="F90" i="1"/>
  <c r="R103" i="1"/>
  <c r="F5" i="42"/>
  <c r="F8" i="39" s="1"/>
  <c r="N7" i="1"/>
  <c r="J7" i="1"/>
  <c r="H7" i="1"/>
  <c r="F7" i="1"/>
  <c r="P7" i="1"/>
  <c r="L7" i="1"/>
  <c r="R7" i="1"/>
  <c r="F10" i="39"/>
  <c r="N5" i="1" l="1"/>
  <c r="L5" i="1"/>
  <c r="P5" i="1"/>
  <c r="H5" i="1"/>
  <c r="F5" i="1"/>
  <c r="R5" i="1"/>
  <c r="J5" i="1"/>
</calcChain>
</file>

<file path=xl/sharedStrings.xml><?xml version="1.0" encoding="utf-8"?>
<sst xmlns="http://schemas.openxmlformats.org/spreadsheetml/2006/main" count="4874" uniqueCount="763">
  <si>
    <t>Item</t>
  </si>
  <si>
    <t>Descripción</t>
  </si>
  <si>
    <t>Und.</t>
  </si>
  <si>
    <t>Metrado</t>
  </si>
  <si>
    <t>Precio U$</t>
  </si>
  <si>
    <t>Mano de Obra</t>
  </si>
  <si>
    <t>Parcial U$</t>
  </si>
  <si>
    <t>OBRAS CIVILES</t>
  </si>
  <si>
    <t>23.01.01</t>
  </si>
  <si>
    <t>TRABAJOS PRELIMINARES</t>
  </si>
  <si>
    <t>m2</t>
  </si>
  <si>
    <t>23.01.02</t>
  </si>
  <si>
    <t>glb</t>
  </si>
  <si>
    <t>23.01.03</t>
  </si>
  <si>
    <t>und</t>
  </si>
  <si>
    <t>23.01.04</t>
  </si>
  <si>
    <t>ACERO DE REFUERZO</t>
  </si>
  <si>
    <t>kg</t>
  </si>
  <si>
    <t>23.01.05</t>
  </si>
  <si>
    <t>ENCOFRADO Y DESENCOFRADO</t>
  </si>
  <si>
    <t>23.01.06</t>
  </si>
  <si>
    <t>ARQUITECTURA</t>
  </si>
  <si>
    <t>23.02.01</t>
  </si>
  <si>
    <t>MUROS DE ALBAÑILERIA</t>
  </si>
  <si>
    <t>23.02.02</t>
  </si>
  <si>
    <t>MORTERO 1:5 (cemento - arena)</t>
  </si>
  <si>
    <t>m3</t>
  </si>
  <si>
    <t>23.02.03</t>
  </si>
  <si>
    <t>SUMINISTRO E INSTALACIÓN DE PUERTA METALICA (3.00x3.50m)</t>
  </si>
  <si>
    <t>23.02.04</t>
  </si>
  <si>
    <t>ASFALTO LIQUIDO</t>
  </si>
  <si>
    <t>gal</t>
  </si>
  <si>
    <t>23.02.05</t>
  </si>
  <si>
    <t>PINTURA</t>
  </si>
  <si>
    <t>23.02.06</t>
  </si>
  <si>
    <t>OBRAS MECANICAS EN ERP</t>
  </si>
  <si>
    <t>23.03.01</t>
  </si>
  <si>
    <t>23.03.02</t>
  </si>
  <si>
    <t>23.03.03</t>
  </si>
  <si>
    <t>23.03.04</t>
  </si>
  <si>
    <t>23.03.05</t>
  </si>
  <si>
    <t>23.03.06</t>
  </si>
  <si>
    <t>23.03.07</t>
  </si>
  <si>
    <t>23.03.08</t>
  </si>
  <si>
    <t>OBRAS ELECTRICAS EN ERP</t>
  </si>
  <si>
    <t>23.04.01</t>
  </si>
  <si>
    <t>TABLEROS ELECTRICOS</t>
  </si>
  <si>
    <t>23.04.01.01</t>
  </si>
  <si>
    <t>23.04.01.02</t>
  </si>
  <si>
    <t>23.04.02</t>
  </si>
  <si>
    <t>TUBERIA CONDUIT</t>
  </si>
  <si>
    <t>23.04.02.01</t>
  </si>
  <si>
    <t>Suministros Tuberia Conduit-1</t>
  </si>
  <si>
    <t>23.04.02.02</t>
  </si>
  <si>
    <t>m</t>
  </si>
  <si>
    <t>23.04.03</t>
  </si>
  <si>
    <t>CABLEADO ELECTRICO</t>
  </si>
  <si>
    <t>23.04.03.01</t>
  </si>
  <si>
    <t>Suministros Cableado Electrico - Artefactos 1</t>
  </si>
  <si>
    <t>23.04.03.02</t>
  </si>
  <si>
    <t>23.04.03.03</t>
  </si>
  <si>
    <t>23.04.03.04</t>
  </si>
  <si>
    <t>Suministro Cableado Electrico - Pozo de Tierra</t>
  </si>
  <si>
    <t>23.04.03.05</t>
  </si>
  <si>
    <t>Instalación de Pozo a Tierra</t>
  </si>
  <si>
    <t>OBRAS DE AUTOMATIZACIÓN EN ERP</t>
  </si>
  <si>
    <t>23.05.01</t>
  </si>
  <si>
    <t>CONTROLADOR RTU</t>
  </si>
  <si>
    <t>23.05.01.01</t>
  </si>
  <si>
    <t>Suministro de RTU</t>
  </si>
  <si>
    <t>23.05.01.02</t>
  </si>
  <si>
    <t>Suministro de Equipo de Comunicaciones</t>
  </si>
  <si>
    <t>23.05.01.03</t>
  </si>
  <si>
    <t>Instalación de Tablero RTU incluyendo equipamiento interior</t>
  </si>
  <si>
    <t>23.05.01.04</t>
  </si>
  <si>
    <t>Configuracion y puesta en Servicio</t>
  </si>
  <si>
    <t>23.05.02</t>
  </si>
  <si>
    <t>INSTRUMENTACION DE SEGURIDAD</t>
  </si>
  <si>
    <t>23.05.02.01</t>
  </si>
  <si>
    <t>Suministro Detector de Fuego</t>
  </si>
  <si>
    <t>23.05.02.02</t>
  </si>
  <si>
    <t>Suministro Detector de Humo</t>
  </si>
  <si>
    <t>23.05.02.03</t>
  </si>
  <si>
    <t>Suministro de Detector de Mezcla Explosiva</t>
  </si>
  <si>
    <t>23.05.02.04</t>
  </si>
  <si>
    <t>Suministro de Detector de Presencia Infrarrojo</t>
  </si>
  <si>
    <t>23.05.02.05</t>
  </si>
  <si>
    <t>Suministro de Detector de Apertura de Puerta</t>
  </si>
  <si>
    <t>23.05.02.07</t>
  </si>
  <si>
    <t>23.05.03</t>
  </si>
  <si>
    <t>VIDEO VIGILANCIA</t>
  </si>
  <si>
    <t>23.05.03.01</t>
  </si>
  <si>
    <t>Suministro de Camara de Videovigilancia</t>
  </si>
  <si>
    <t>23.05.03.02</t>
  </si>
  <si>
    <t>Instalacion de Camara de videovigilancia</t>
  </si>
  <si>
    <t>23.05.04</t>
  </si>
  <si>
    <t>INSTRUMENTACION - CONTROL DE PROCESOS</t>
  </si>
  <si>
    <t>23.05.04.01</t>
  </si>
  <si>
    <t>Suministro de Transmisor e indicador de presion diferencial</t>
  </si>
  <si>
    <t>23.05.04.02</t>
  </si>
  <si>
    <t>Suministro de Transmisor de Presion</t>
  </si>
  <si>
    <t>23.05.04.03</t>
  </si>
  <si>
    <t>Suministro de Transmisor de Temperatura</t>
  </si>
  <si>
    <t>23.05.04.04</t>
  </si>
  <si>
    <t>Suministro de Indicador de Presion</t>
  </si>
  <si>
    <t>23.05.04.05</t>
  </si>
  <si>
    <t>Suministro Indicador de Temperatura</t>
  </si>
  <si>
    <t>23.05.04.06</t>
  </si>
  <si>
    <t>23.05.04.07</t>
  </si>
  <si>
    <t>Suministro de Solenoide</t>
  </si>
  <si>
    <t>23.05.05</t>
  </si>
  <si>
    <t>MONTAJE E INSTALACION</t>
  </si>
  <si>
    <t>23.05.05.01</t>
  </si>
  <si>
    <t>Suministro Caja de pase 1"</t>
  </si>
  <si>
    <t>23.05.05.02</t>
  </si>
  <si>
    <t>23.05.05.03</t>
  </si>
  <si>
    <t>23.05.05.04</t>
  </si>
  <si>
    <t>23.05.05.05</t>
  </si>
  <si>
    <t>23.05.05.06</t>
  </si>
  <si>
    <t>23.05.05.07</t>
  </si>
  <si>
    <t>23.05.05.08</t>
  </si>
  <si>
    <t>23.05.05.09</t>
  </si>
  <si>
    <t>23.05.05.13</t>
  </si>
  <si>
    <t>23.05.05.14</t>
  </si>
  <si>
    <t>23.05.05.15</t>
  </si>
  <si>
    <t>23.05.05.16</t>
  </si>
  <si>
    <t>Suministro Juntion Box</t>
  </si>
  <si>
    <t>23.05.05.18</t>
  </si>
  <si>
    <t>Presupuesto</t>
  </si>
  <si>
    <t>Partida</t>
  </si>
  <si>
    <t>Rendimiento</t>
  </si>
  <si>
    <t>m2/DIA</t>
  </si>
  <si>
    <t>EQ.</t>
  </si>
  <si>
    <t>Código</t>
  </si>
  <si>
    <t>Descripción Recurso</t>
  </si>
  <si>
    <t>Unidad</t>
  </si>
  <si>
    <t>Cuadrilla</t>
  </si>
  <si>
    <t>Cantidad</t>
  </si>
  <si>
    <t>010101020106</t>
  </si>
  <si>
    <t>Trazo y Replanteo preliminar</t>
  </si>
  <si>
    <t>010101020107</t>
  </si>
  <si>
    <t>Trazo y Replanteo Durante la Obra</t>
  </si>
  <si>
    <t>glb/DIA</t>
  </si>
  <si>
    <t>010104010003</t>
  </si>
  <si>
    <t>EXCAVACION MANUAL DE ZANJAS PARA CIMIENTOS</t>
  </si>
  <si>
    <t>011101020302</t>
  </si>
  <si>
    <t>011101020303</t>
  </si>
  <si>
    <t>ELIMINACION DE MATERIAL EXCEDENTE D=5KM</t>
  </si>
  <si>
    <t>und/DIA</t>
  </si>
  <si>
    <t>010105010110</t>
  </si>
  <si>
    <t>CONCRETO CIMIENTOS CORRIDOS MEZCLA 1:10 CEMENTO-HORMIGON 30% PIEDRA</t>
  </si>
  <si>
    <t>010105010111</t>
  </si>
  <si>
    <t>CONCRETO SOBRECIMIENTO MEZCLA 1:8 (100 kg/cm2)+ 30% P.M.</t>
  </si>
  <si>
    <t>010105011803</t>
  </si>
  <si>
    <t>CONCRETO LOSAS f'c= 210 kg/cm2 LOSA DE CIMENTACION (e=0.25m)</t>
  </si>
  <si>
    <t>010105011804</t>
  </si>
  <si>
    <t>CONCRETO LOSAS f'c= 210 kg/cm2 LOSA MACIZA (e=0.15m)</t>
  </si>
  <si>
    <t>010105011805</t>
  </si>
  <si>
    <t>CONCRETO LOSAS f'c= 210 kg/cm2 LOSA MACIZA (e=0.20m)</t>
  </si>
  <si>
    <t>011101020406</t>
  </si>
  <si>
    <t>011101020407</t>
  </si>
  <si>
    <t>CONCRETO f'c=210 KG/cm2 PARA MUROS REFORZADOS</t>
  </si>
  <si>
    <t>011101020408</t>
  </si>
  <si>
    <t>011101020424</t>
  </si>
  <si>
    <t>CONCRETO F´C=210 KG/cm2 EN DADOS DE CONCRETO</t>
  </si>
  <si>
    <t>kg/DIA</t>
  </si>
  <si>
    <t>011101020501</t>
  </si>
  <si>
    <t>ACERO FY=4200 Kg/cm2, PARA MUROS, PISO, TECHO</t>
  </si>
  <si>
    <t>011101020601</t>
  </si>
  <si>
    <t>011101020809</t>
  </si>
  <si>
    <t>ESCALERA DE INSPECCIÓN</t>
  </si>
  <si>
    <t>011101020815</t>
  </si>
  <si>
    <t>TUBERIA DE VENTEO 1</t>
  </si>
  <si>
    <t>0101010002</t>
  </si>
  <si>
    <t>CAPATAZ</t>
  </si>
  <si>
    <t>hh</t>
  </si>
  <si>
    <t>0101010003</t>
  </si>
  <si>
    <t>OPERARIO</t>
  </si>
  <si>
    <t>0101010005</t>
  </si>
  <si>
    <t>PEON</t>
  </si>
  <si>
    <t>Materiales</t>
  </si>
  <si>
    <t>02070200010002</t>
  </si>
  <si>
    <t>ARENA GRUESA</t>
  </si>
  <si>
    <t>0207070001</t>
  </si>
  <si>
    <t>AGUA PUESTA EN OBRA</t>
  </si>
  <si>
    <t>0213010001</t>
  </si>
  <si>
    <t>CEMENTO PORTLAND TIPO I (42.5 kg)</t>
  </si>
  <si>
    <t>bol</t>
  </si>
  <si>
    <t>0216030002</t>
  </si>
  <si>
    <t>0231010001</t>
  </si>
  <si>
    <t>MADERA TORNILLO</t>
  </si>
  <si>
    <t>p2</t>
  </si>
  <si>
    <t>Equipos</t>
  </si>
  <si>
    <t>0301010044</t>
  </si>
  <si>
    <t>Herramientas (% de MO)</t>
  </si>
  <si>
    <t>%mo</t>
  </si>
  <si>
    <t>0301340001</t>
  </si>
  <si>
    <t>ANDAMIO METALICO</t>
  </si>
  <si>
    <t>hm</t>
  </si>
  <si>
    <t>m3/DIA</t>
  </si>
  <si>
    <t>0207020001</t>
  </si>
  <si>
    <t>ARENA</t>
  </si>
  <si>
    <t>0301290003</t>
  </si>
  <si>
    <t>MEZCLADORA DE CONCRETO</t>
  </si>
  <si>
    <t>0301010006</t>
  </si>
  <si>
    <t>HERRAMIENTAS MANUALES</t>
  </si>
  <si>
    <t>0301270006</t>
  </si>
  <si>
    <t>EQUIPO DE SOLDADURA</t>
  </si>
  <si>
    <t>gal/DIA</t>
  </si>
  <si>
    <t>02010500010003</t>
  </si>
  <si>
    <t>ASFALTO LIQUIDO MC-30</t>
  </si>
  <si>
    <t>0240010003</t>
  </si>
  <si>
    <t>PINTURA LATEX TEKNOMATE TEKNO</t>
  </si>
  <si>
    <t>0240150001</t>
  </si>
  <si>
    <t>IMPRIMANTE</t>
  </si>
  <si>
    <t>02740100010008</t>
  </si>
  <si>
    <t>Tablero de distribucion electrica 220V-3Ø- 60 Hz de 30 polos</t>
  </si>
  <si>
    <t>0101010010</t>
  </si>
  <si>
    <t>Capataz Electromecánico</t>
  </si>
  <si>
    <t>0101020004</t>
  </si>
  <si>
    <t>Electricista</t>
  </si>
  <si>
    <t>0103030014</t>
  </si>
  <si>
    <t>INGENIERO SUPERVISOR DE CAMPO</t>
  </si>
  <si>
    <t>0301380002</t>
  </si>
  <si>
    <t>Consumibles varios</t>
  </si>
  <si>
    <t>glb-m</t>
  </si>
  <si>
    <t>0204240031</t>
  </si>
  <si>
    <t>Abrazadera unistrut</t>
  </si>
  <si>
    <t>02080100010008</t>
  </si>
  <si>
    <t>TUBERIA PVC-SEL 2" X 3 m</t>
  </si>
  <si>
    <t>0268340002</t>
  </si>
  <si>
    <t>0272010006</t>
  </si>
  <si>
    <t>CANAL UNISTRUT X 0.30</t>
  </si>
  <si>
    <t>0272010064</t>
  </si>
  <si>
    <t>TUBO CONDUIT Fo.Go.3/4" (20 mm)</t>
  </si>
  <si>
    <t>0272010091</t>
  </si>
  <si>
    <t>CURVA CONDUIT Fo.Go.3/4" (20 mm), 90°</t>
  </si>
  <si>
    <t>0272010092</t>
  </si>
  <si>
    <t>Union H-H Ø 3/4", RMC F°G° rosca NPT interior</t>
  </si>
  <si>
    <t>m/DIA</t>
  </si>
  <si>
    <t>0270010055</t>
  </si>
  <si>
    <t>CABLE THW 16 mm2</t>
  </si>
  <si>
    <t>0270010073</t>
  </si>
  <si>
    <t>0270010080</t>
  </si>
  <si>
    <t>CABLE TW 2.5 mm2</t>
  </si>
  <si>
    <t>0270010083</t>
  </si>
  <si>
    <t>CABLE TW 4 mm2</t>
  </si>
  <si>
    <t>0270010085</t>
  </si>
  <si>
    <t>CABLE TW 6 mm2</t>
  </si>
  <si>
    <t>0270110326</t>
  </si>
  <si>
    <t>Artefacto de iluminacion a prueba de explosion adosado a techo con foco ahorrador de 200 W, 220V</t>
  </si>
  <si>
    <t>0270110327</t>
  </si>
  <si>
    <t>Artefacto de iluminacion a prueba de explosion adosado a pared con foco ahorrador de 100 W, 220V</t>
  </si>
  <si>
    <t>0272050016</t>
  </si>
  <si>
    <t>02070500010002</t>
  </si>
  <si>
    <t>TIERRA DE CHACRA</t>
  </si>
  <si>
    <t>0268270002</t>
  </si>
  <si>
    <t>CAJA DE REGISTRO</t>
  </si>
  <si>
    <t>0271040051</t>
  </si>
  <si>
    <t>BARRA DE COBRE BUS BAR 3/4" x 2.4</t>
  </si>
  <si>
    <t>0272040038</t>
  </si>
  <si>
    <t>POZO DE TIERRA</t>
  </si>
  <si>
    <t>0296020001</t>
  </si>
  <si>
    <t>Tablero de RTU</t>
  </si>
  <si>
    <t>0296020002</t>
  </si>
  <si>
    <t>Controlador RTU de ERP</t>
  </si>
  <si>
    <t>0296020003</t>
  </si>
  <si>
    <t>Equipo de Comunicaciones con puerto de fibra optica</t>
  </si>
  <si>
    <t>0301540022</t>
  </si>
  <si>
    <t>DETECTOR DE FUEGO</t>
  </si>
  <si>
    <t>02621100010001</t>
  </si>
  <si>
    <t>DETECTOR DE HUMOS</t>
  </si>
  <si>
    <t>02621100010003</t>
  </si>
  <si>
    <t>DETECTOR DE MEZCLA EXPLOSIVA</t>
  </si>
  <si>
    <t>0262110002</t>
  </si>
  <si>
    <t>Detector de Presencia Infrarrojo</t>
  </si>
  <si>
    <t>0262110003</t>
  </si>
  <si>
    <t>0296020004</t>
  </si>
  <si>
    <t>Camara de videovigilancia</t>
  </si>
  <si>
    <t>0296020005</t>
  </si>
  <si>
    <t>Transmisor e indicador de presion diferencial</t>
  </si>
  <si>
    <t>0301540025</t>
  </si>
  <si>
    <t>TRANSMISOR DE PRESION</t>
  </si>
  <si>
    <t>0301540026</t>
  </si>
  <si>
    <t>TRANSMISOR DE TEMPERATURA</t>
  </si>
  <si>
    <t>0301540027</t>
  </si>
  <si>
    <t>INDICADOR DE PRESION</t>
  </si>
  <si>
    <t>0301540028</t>
  </si>
  <si>
    <t>INDICADOR DE TEMPERATURA</t>
  </si>
  <si>
    <t>0296020007</t>
  </si>
  <si>
    <t>Solenoide de Control de valvula</t>
  </si>
  <si>
    <t>0268340003</t>
  </si>
  <si>
    <t>0272010060</t>
  </si>
  <si>
    <t>TUBO CONDUIT Fo.Go.1" (25 mm)</t>
  </si>
  <si>
    <t>0272010093</t>
  </si>
  <si>
    <t>0272090001</t>
  </si>
  <si>
    <t>0270010292</t>
  </si>
  <si>
    <t>Cable de control 2 x 1.35 mm2</t>
  </si>
  <si>
    <t>0270010293</t>
  </si>
  <si>
    <t>Cable de control 12 x 1.35 mm2</t>
  </si>
  <si>
    <t>0296010136</t>
  </si>
  <si>
    <t>0272010095</t>
  </si>
  <si>
    <t>CURVA CONDUIT Fo.Go.1" ,90°</t>
  </si>
  <si>
    <t>0272010094</t>
  </si>
  <si>
    <t>CANAL UNISTRUT</t>
  </si>
  <si>
    <t>0268170002</t>
  </si>
  <si>
    <t>Caja condulet tipo L para 1 pulg, de tipo AP</t>
  </si>
  <si>
    <t>0268170003</t>
  </si>
  <si>
    <t>Caja condulet tipo T para 1 pulg, de tipo AP</t>
  </si>
  <si>
    <t>0296020008</t>
  </si>
  <si>
    <t>Juntion Box</t>
  </si>
  <si>
    <t>0101030000</t>
  </si>
  <si>
    <t>TOPOGRAFO</t>
  </si>
  <si>
    <t>0255140003</t>
  </si>
  <si>
    <t>Consumibles de Estructura % MO</t>
  </si>
  <si>
    <t>03010000020002</t>
  </si>
  <si>
    <t>NIVEL AUTOMATICO</t>
  </si>
  <si>
    <t>0301000020</t>
  </si>
  <si>
    <t>ESTACION TOTAL</t>
  </si>
  <si>
    <t>0101010004</t>
  </si>
  <si>
    <t>OFICIAL</t>
  </si>
  <si>
    <t>01010100060002</t>
  </si>
  <si>
    <t>OPERADOR DE EQUIPO LIVIANO</t>
  </si>
  <si>
    <t>0290130021</t>
  </si>
  <si>
    <t>AGUA</t>
  </si>
  <si>
    <t>0207030001</t>
  </si>
  <si>
    <t>HORMIGON</t>
  </si>
  <si>
    <t>03012900030001</t>
  </si>
  <si>
    <t>0207070002</t>
  </si>
  <si>
    <t>0207010005</t>
  </si>
  <si>
    <t>PIEDRA MEDIANA</t>
  </si>
  <si>
    <t>0213010003</t>
  </si>
  <si>
    <t>CEMENTO PORTLAND TIPO V</t>
  </si>
  <si>
    <t>03012900010005</t>
  </si>
  <si>
    <t>VIBRADOR DE CONCRETO 4 HP 1.35"</t>
  </si>
  <si>
    <t>02070100010002</t>
  </si>
  <si>
    <t>PIEDRA CHANCADA 1/2"</t>
  </si>
  <si>
    <t>0101030002</t>
  </si>
  <si>
    <t>GUARDIAN</t>
  </si>
  <si>
    <t>0207040003</t>
  </si>
  <si>
    <t>MATERIAL DE RELLENO CLASIFICADO</t>
  </si>
  <si>
    <t>0301100007</t>
  </si>
  <si>
    <t>COMPACTADORA VIBRATORIA TIPO PLANCHA 5.8 HP</t>
  </si>
  <si>
    <t>03011600020005</t>
  </si>
  <si>
    <t>0301170003</t>
  </si>
  <si>
    <t>CARGADOR RETROEXCAVADOR 62HP 1,0 Y3</t>
  </si>
  <si>
    <t>03012200040002</t>
  </si>
  <si>
    <t>CAMION VOLQUETE DE 10 m3</t>
  </si>
  <si>
    <t>0301290005</t>
  </si>
  <si>
    <t>MEZCLADORA DE CONCRETO TAMBOR 18 HP 11P3</t>
  </si>
  <si>
    <t>02040100020001</t>
  </si>
  <si>
    <t>ALAMBRE NEGRO N° 16</t>
  </si>
  <si>
    <t>02040300010042</t>
  </si>
  <si>
    <t>ACERO CORRUGADO fy = 4200 kg/cm2 GRADO 60</t>
  </si>
  <si>
    <t>var</t>
  </si>
  <si>
    <t>02040100010001</t>
  </si>
  <si>
    <t>ALAMBRE NEGRO RECOCIDO N° 8</t>
  </si>
  <si>
    <t>02041200010005</t>
  </si>
  <si>
    <t>CLAVOS PARA MADERA CON CABEZA DE 3"</t>
  </si>
  <si>
    <t>0231050002</t>
  </si>
  <si>
    <t>TRIPLAY DE 19 MM</t>
  </si>
  <si>
    <t>0231010003</t>
  </si>
  <si>
    <t>MADERA TORNILLO CEPILLADA</t>
  </si>
  <si>
    <t>0293010040</t>
  </si>
  <si>
    <t>Tubo de Acero de 1" Sch 80</t>
  </si>
  <si>
    <t>0234060004</t>
  </si>
  <si>
    <t>0234060005</t>
  </si>
  <si>
    <t>Plancha LAC de 6.0 mm</t>
  </si>
  <si>
    <t>0204020009</t>
  </si>
  <si>
    <t>PERFIL DE ACERO</t>
  </si>
  <si>
    <t>Puesta en Marcha</t>
  </si>
  <si>
    <t>Desarrollo de Ingenieria</t>
  </si>
  <si>
    <t>Lista de Insumos</t>
  </si>
  <si>
    <t>Trazo y Replanteo durante la obra</t>
  </si>
  <si>
    <t>Subcontrato Puesta en marcha</t>
  </si>
  <si>
    <t>Dossier de Calidad</t>
  </si>
  <si>
    <t>Subcontrato Dossier de Calidad</t>
  </si>
  <si>
    <t>Subcontrato Desarrollo de Ingenieria</t>
  </si>
  <si>
    <t>SUBCONTRATO</t>
  </si>
  <si>
    <t>Tipo de Insumo</t>
  </si>
  <si>
    <t>MANO DE OBRA</t>
  </si>
  <si>
    <t>MATERIALES</t>
  </si>
  <si>
    <t>EQUIPOS</t>
  </si>
  <si>
    <t>MO.</t>
  </si>
  <si>
    <t>23.03.09</t>
  </si>
  <si>
    <t>CONCRETO F´C=210Kg/cm2 EN CIMIENTO REFORZADO</t>
  </si>
  <si>
    <t>CONCRETO F´C=210Kg/cm2 EN COLUMNAS</t>
  </si>
  <si>
    <t>ENCOFRADO Y DESENCOFRADO DE MURO, TECHO, PISO Y CANALETA</t>
  </si>
  <si>
    <t>Caja de pase redonda conduit tipo "T" de 1" APE</t>
  </si>
  <si>
    <t>Sum. de Tuberia conduit flexible con malla trenzada de Ø3/4" tipo AP</t>
  </si>
  <si>
    <t>Tuberia Conduit Flexible con malla trenzada de Ø3/4" tipo AP</t>
  </si>
  <si>
    <t>Sum. de Sellador antiexplosivo Ø1" , con valvula de drenaje. Apropiadas para areas clasificadas Cl1, Div. 1y2.</t>
  </si>
  <si>
    <t>Sellador antiexplosivo Ø1" , con valvula de drenaje. Apropiadas para areas clasificadas Cl1, Div. 1y2.</t>
  </si>
  <si>
    <t>Union H-H Ø 1", RMC F°G° rosca NPT interior</t>
  </si>
  <si>
    <t xml:space="preserve">Instalacion y Montaje de Tablero Electrico </t>
  </si>
  <si>
    <t>Caja de pase redonda conduit tipo "T" de 3/4" APE</t>
  </si>
  <si>
    <t>Salida para interruptores de conmutacion simple de 15A - 220V a prueba de explosion cl1, Div. 1y2, Grupo CyD, sellador</t>
  </si>
  <si>
    <t xml:space="preserve">Suministro de tuberia conduit adosada Ø1" tipo AP .Tuberia de 3m. </t>
  </si>
  <si>
    <t>PLANCHA DE 1/8"</t>
  </si>
  <si>
    <t>Suministro cable de control 2 x 1.35 mm2</t>
  </si>
  <si>
    <t>Suministro de cable de control 12 x 1.35 mm2</t>
  </si>
  <si>
    <t>Suministro de Union H-H Ø 1", RMC F°G° rosca NPT interior</t>
  </si>
  <si>
    <t>Suministro de Curva roscada interior conduit Ø 1", F°G°, 90°</t>
  </si>
  <si>
    <t>Suministro de canaleta unistrut</t>
  </si>
  <si>
    <t>Suministro de abrazadera unistrut</t>
  </si>
  <si>
    <t>Suministro de Caja condulet tipo L, de tipo AP</t>
  </si>
  <si>
    <t>Suministro de Caja condulet tipo T, de tipo AP</t>
  </si>
  <si>
    <t>Nombre de Sub-Partida</t>
  </si>
  <si>
    <t>Código de Recurso</t>
  </si>
  <si>
    <t>Tipo de Recurso</t>
  </si>
  <si>
    <t>Costo unitario directo</t>
  </si>
  <si>
    <t>Costo Mano de Obra</t>
  </si>
  <si>
    <t>Costo Materiales</t>
  </si>
  <si>
    <t>Costo Equipos</t>
  </si>
  <si>
    <t>Herramientas % de MO</t>
  </si>
  <si>
    <t>Nombre de Partida</t>
  </si>
  <si>
    <t>Código de Sub-partida</t>
  </si>
  <si>
    <t>Descripción de Sub-partida</t>
  </si>
  <si>
    <t>ml</t>
  </si>
  <si>
    <t>0293010041</t>
  </si>
  <si>
    <t>Tubo de Acero de 1.5" Sch 80</t>
  </si>
  <si>
    <t>0293010042</t>
  </si>
  <si>
    <t>Tubo de Acero de 2" Sch 80</t>
  </si>
  <si>
    <t>Electrodo</t>
  </si>
  <si>
    <t>MOVIMIENTO DE TIERRAS</t>
  </si>
  <si>
    <t>CARPINTERIA METALICA</t>
  </si>
  <si>
    <t>OBRAS DE CONCRETO</t>
  </si>
  <si>
    <t>SEÑALETICA DE SEGURIDAD, ORIENTACIÓN E INFORMATIVA</t>
  </si>
  <si>
    <t>Detector de apertura de puerta</t>
  </si>
  <si>
    <t>RELLENO CON MATERIAl DE PRESTAMO</t>
  </si>
  <si>
    <t>RELLENO CON MATERIAL DE PRESTAMO</t>
  </si>
  <si>
    <t>CAMION VOLQUETE DE 10 M3</t>
  </si>
  <si>
    <t>CAPATAZ ELECTROMECÁNICO</t>
  </si>
  <si>
    <t>ELECTRICISTA</t>
  </si>
  <si>
    <t>ACERO CORRUGADO FY = 4200 KG/CM2 GRADO 60</t>
  </si>
  <si>
    <t>ABRAZADERA UNISTRUT</t>
  </si>
  <si>
    <t>TUBERIA PVC-SEL 2" X 3 M</t>
  </si>
  <si>
    <t>CEMENTO PORTLAND TIPO I (42.5 KG)</t>
  </si>
  <si>
    <t>PLANCHA LAC DE 6.0 MM</t>
  </si>
  <si>
    <t>DETECTOR DE PRESENCIA INFRARROJO</t>
  </si>
  <si>
    <t>DETECTOR DE APERTURA DE PUERTA</t>
  </si>
  <si>
    <t>CAJA CONDULET TIPO L PARA 1 PULG, DE TIPO AP</t>
  </si>
  <si>
    <t>CAJA CONDULET TIPO T PARA 1 PULG, DE TIPO AP</t>
  </si>
  <si>
    <t>CAJA DE PASE REDONDA CONDUIT TIPO "T" DE 3/4" APE</t>
  </si>
  <si>
    <t>CAJA DE PASE REDONDA CONDUIT TIPO "T" DE 1" APE</t>
  </si>
  <si>
    <t>CABLE THW 16 MM2</t>
  </si>
  <si>
    <t>CABLE TW 2.5 MM2</t>
  </si>
  <si>
    <t>CABLE TW 4 MM2</t>
  </si>
  <si>
    <t>CABLE TW 6 MM2</t>
  </si>
  <si>
    <t>CABLE DE CONTROL 2 X 1.35 MM2</t>
  </si>
  <si>
    <t>CABLE DE CONTROL 12 X 1.35 MM2</t>
  </si>
  <si>
    <t>ARTEFACTO DE ILUMINACION A PRUEBA DE EXPLOSION ADOSADO A TECHO CON FOCO AHORRADOR DE 200 W, 220V</t>
  </si>
  <si>
    <t>ARTEFACTO DE ILUMINACION A PRUEBA DE EXPLOSION ADOSADO A PARED CON FOCO AHORRADOR DE 100 W, 220V</t>
  </si>
  <si>
    <t>BARRA DE COBRE BUS BAR 3/4" X 2.4</t>
  </si>
  <si>
    <t>TUBO CONDUIT FO.GO.1" (25 MM)</t>
  </si>
  <si>
    <t>TUBO CONDUIT FO.GO.3/4" (20 MM)</t>
  </si>
  <si>
    <t>CURVA CONDUIT FO.GO.3/4" (20 MM), 90°</t>
  </si>
  <si>
    <t>UNION H-H Ø 3/4", RMC F°G° ROSCA NPT INTERIOR</t>
  </si>
  <si>
    <t>TUBERIA CONDUIT FLEXIBLE CON MALLA TRENZADA DE Ø3/4" TIPO AP</t>
  </si>
  <si>
    <t>CURVA CONDUIT FO.GO.1" ,90°</t>
  </si>
  <si>
    <t>SALIDA PARA INTERRUPTORES DE CONMUTACION SIMPLE DE 15A - 220V A PRUEBA DE EXPLOSION CL1, DIV. 1Y2, GRUPO CYD, SELLADOR</t>
  </si>
  <si>
    <t>SELLADOR ANTIEXPLOSIVO Ø1" , CON VALVULA DE DRENAJE. APROPIADAS PARA AREAS CLASIFICADAS CL1, DIV. 1Y2.</t>
  </si>
  <si>
    <t>TABLERO DE DISTRIBUCION ELECTRICA 220V-3Ø- 60 HZ DE 30 POLOS</t>
  </si>
  <si>
    <t>TUBO DE ACERO DE 1" SCH 80</t>
  </si>
  <si>
    <t>TUBO DE ACERO DE 1.5" SCH 80</t>
  </si>
  <si>
    <t>TUBO DE ACERO DE 2" SCH 80</t>
  </si>
  <si>
    <t>UNION H-H Ø 1", RMC F°G° ROSCA NPT INTERIOR</t>
  </si>
  <si>
    <t>TABLERO DE RTU</t>
  </si>
  <si>
    <t>CONTROLADOR RTU DE ERP</t>
  </si>
  <si>
    <t>EQUIPO DE COMUNICACIONES CON PUERTO DE FIBRA OPTICA</t>
  </si>
  <si>
    <t>CAMARA DE VIDEOVIGILANCIA</t>
  </si>
  <si>
    <t>TRANSMISOR E INDICADOR DE PRESION DIFERENCIAL</t>
  </si>
  <si>
    <t>SOLENOIDE DE CONTROL DE VALVULA</t>
  </si>
  <si>
    <t>ELECTRODO</t>
  </si>
  <si>
    <t>JUNTION BOX</t>
  </si>
  <si>
    <t>PUESTA EN MARCHA</t>
  </si>
  <si>
    <t>DOSSIER DE CALIDAD</t>
  </si>
  <si>
    <t>DESARROLLO DE INGENIERIA</t>
  </si>
  <si>
    <t>Total U$</t>
  </si>
  <si>
    <t>0301540031</t>
  </si>
  <si>
    <t>DETECTOR DE NIVEL DE RECINTO</t>
  </si>
  <si>
    <t>01.05.02.06</t>
  </si>
  <si>
    <t>Suministro de Detector de Nivel de Recinto</t>
  </si>
  <si>
    <t>Detector de Nivel de Recinto</t>
  </si>
  <si>
    <t>0296020006</t>
  </si>
  <si>
    <t>Cromatografo</t>
  </si>
  <si>
    <t>01.05.04.05</t>
  </si>
  <si>
    <t>Suministro de Cromatografo</t>
  </si>
  <si>
    <t>SUPERFICIAL</t>
  </si>
  <si>
    <t>Fuente</t>
  </si>
  <si>
    <t>Revista Capeco</t>
  </si>
  <si>
    <t>LADRILLO ARCILLA 18 HUECOS CARAVISTA (Tipo IV), 9X12X24cm</t>
  </si>
  <si>
    <t>MINI CARGADOR 70HP 0.50 YD3</t>
  </si>
  <si>
    <t>MEZCLADORA DE CONCRETO 16P3 (23 HP)</t>
  </si>
  <si>
    <t>CABLE THW 10 MM2</t>
  </si>
  <si>
    <t>Revista Costos</t>
  </si>
  <si>
    <t>23.03.10</t>
  </si>
  <si>
    <t>23.03.11</t>
  </si>
  <si>
    <t>23.03.12</t>
  </si>
  <si>
    <t>23.03.13</t>
  </si>
  <si>
    <t>23.03.14</t>
  </si>
  <si>
    <t>23.03.15</t>
  </si>
  <si>
    <t>23.03.16</t>
  </si>
  <si>
    <t>23.03.17</t>
  </si>
  <si>
    <t>23.03.18</t>
  </si>
  <si>
    <t>23.03.19</t>
  </si>
  <si>
    <t>23.03.20</t>
  </si>
  <si>
    <t>23.03.21</t>
  </si>
  <si>
    <t>23.03.22</t>
  </si>
  <si>
    <t>23.03.23</t>
  </si>
  <si>
    <t>23.03.24</t>
  </si>
  <si>
    <t>23.03.30</t>
  </si>
  <si>
    <t>23.03.31</t>
  </si>
  <si>
    <t>23.03.32</t>
  </si>
  <si>
    <t>23.03.33</t>
  </si>
  <si>
    <t>23.03.34</t>
  </si>
  <si>
    <t>23.03.35</t>
  </si>
  <si>
    <t>23.03.36</t>
  </si>
  <si>
    <t>23.03.37</t>
  </si>
  <si>
    <t>23.03.38</t>
  </si>
  <si>
    <t>23.03.39</t>
  </si>
  <si>
    <t>CITY GATE</t>
  </si>
  <si>
    <t>24.06.63</t>
  </si>
  <si>
    <t>24.06.13</t>
  </si>
  <si>
    <t>24.06.78</t>
  </si>
  <si>
    <t>24.06.68</t>
  </si>
  <si>
    <t>24.06.48</t>
  </si>
  <si>
    <t>24.06.08</t>
  </si>
  <si>
    <t>25.06.63</t>
  </si>
  <si>
    <t>25.06.13</t>
  </si>
  <si>
    <t>25.06.78</t>
  </si>
  <si>
    <t>25.06.68</t>
  </si>
  <si>
    <t>25.06.48</t>
  </si>
  <si>
    <t>25.06.08</t>
  </si>
  <si>
    <t>Instalacion de instrumentos</t>
  </si>
  <si>
    <t xml:space="preserve">Suministro de Tableros Electricos </t>
  </si>
  <si>
    <t>Instalacion de tuberia y accesorios conduit de 20mm</t>
  </si>
  <si>
    <t>Instalación de cables de energía desde 2.5mm2 a 16mm2</t>
  </si>
  <si>
    <t>Instalacion de Luminaria y Tomas</t>
  </si>
  <si>
    <t>Instalacion de Instrumentos - Control de Procesos</t>
  </si>
  <si>
    <t>Instalacion de cables de control 12x1.31mm2 y 1x1.31mm2</t>
  </si>
  <si>
    <t>Id</t>
  </si>
  <si>
    <t>Tipo</t>
  </si>
  <si>
    <t>COSTO EN US $</t>
  </si>
  <si>
    <t>TOTAL</t>
  </si>
  <si>
    <t>Codigo VNR</t>
  </si>
  <si>
    <t>CITY GATE / CENTRO OPERACIONAL</t>
  </si>
  <si>
    <t>50000 SM3/H</t>
  </si>
  <si>
    <t>350000 SM3/H</t>
  </si>
  <si>
    <t>40000 SM3/H</t>
  </si>
  <si>
    <t>2000 SM3/H</t>
  </si>
  <si>
    <t>10000 SM3/H</t>
  </si>
  <si>
    <t>ARENOSO</t>
  </si>
  <si>
    <t>SEMIROCOSO</t>
  </si>
  <si>
    <t>CO CHINCHA 150/5</t>
  </si>
  <si>
    <t>CO HUMAY 150/50</t>
  </si>
  <si>
    <t>CO PISCO 50/19</t>
  </si>
  <si>
    <t>CG ICA 50/19</t>
  </si>
  <si>
    <t>CG INDEPENDENCIA (EGASA) 150/50</t>
  </si>
  <si>
    <t>CG MARCONA 50/5</t>
  </si>
  <si>
    <t>CG NASCA 50/19</t>
  </si>
  <si>
    <t>Resumen de Presupuesto</t>
  </si>
  <si>
    <t>CITY GATE / CENTRO OPERACIONAL - CONTUGAS</t>
  </si>
  <si>
    <t>Caudal</t>
  </si>
  <si>
    <t>CENTRO OPERACIONAL</t>
  </si>
  <si>
    <t>Suministro Valvula Actuada - CO CHINCHA</t>
  </si>
  <si>
    <t>Suministro SKID DE FILTRO CICLONICO - CO CHINCHA</t>
  </si>
  <si>
    <t>Suministro SKID DE FILTRO SEPARADOR - CO CHINCHA</t>
  </si>
  <si>
    <t>Suministro Skid de Calentamiento - CO CHINCHA</t>
  </si>
  <si>
    <t>Suministro Skid de Regulacion - CO CHINCHA</t>
  </si>
  <si>
    <t>Valvula Actuada - CO CHINCHA</t>
  </si>
  <si>
    <t>SKID DE FILTRO CICLONICO - CO CHINCHA</t>
  </si>
  <si>
    <t>SKID DE FILTRO SEPARADOR - CO CHINCHA</t>
  </si>
  <si>
    <t>Skid de Calentamiento - CO CHINCHA</t>
  </si>
  <si>
    <t>Skid de Regulacion - CO CHINCHA</t>
  </si>
  <si>
    <t>SKID DE MEDICION - CO CHINCHA</t>
  </si>
  <si>
    <t>SKID DE CALENTAMIENTO - CO CHINCHA</t>
  </si>
  <si>
    <t>SKID DE REGULACION - CO CHINCHA</t>
  </si>
  <si>
    <t>VALVULA ACTUADA - CO CHINCHA</t>
  </si>
  <si>
    <t>TRAMPA DE LANZAMIENTO - CO CHINCHA</t>
  </si>
  <si>
    <t>Skid de Medicion - CO CHINCHA</t>
  </si>
  <si>
    <t>TRANSPORTE Y ENTREGA A ALMACEN DE CONTUGAS</t>
  </si>
  <si>
    <t>Suministro Skid de Medicion - CO CHINCHA</t>
  </si>
  <si>
    <t>SKID DE MEDICION - CO PISCO</t>
  </si>
  <si>
    <t>SKID DE MEDICION - CG ICA</t>
  </si>
  <si>
    <t>SKID DE CALENTAMIENTO - CO PISCO</t>
  </si>
  <si>
    <t>SKID DE CALENTAMIENTO - CG ICA</t>
  </si>
  <si>
    <t>SKID DE FILTRO CICLONICO - CO PISCO</t>
  </si>
  <si>
    <t>SKID DE FILTRO CICLONICO - CG ICA</t>
  </si>
  <si>
    <t>SKID DE FILTRO SEPARADOR - CO PISCO</t>
  </si>
  <si>
    <t>SKID DE FILTRO SEPARADOR - CG ICA</t>
  </si>
  <si>
    <t>SKID DE REGULACION - CO PISCO</t>
  </si>
  <si>
    <t>SKID DE REGULACION - CG ICA</t>
  </si>
  <si>
    <t>VALVULA ACTUADA - CO PISCO</t>
  </si>
  <si>
    <t>VALVULA ACTUADA - CG ICA</t>
  </si>
  <si>
    <t>Suministro TRAMPA DE LANZAMIENTO - CO CHINCHA</t>
  </si>
  <si>
    <t>32.06.08</t>
  </si>
  <si>
    <t>31.06.08</t>
  </si>
  <si>
    <t>30.03.09</t>
  </si>
  <si>
    <t>29.03.08</t>
  </si>
  <si>
    <t>28.03.07</t>
  </si>
  <si>
    <t>27.03.06</t>
  </si>
  <si>
    <t>26.03.05</t>
  </si>
  <si>
    <t>Suministro Valvula Actuada - CO HUMAY</t>
  </si>
  <si>
    <t>Suministro SKID DE FILTRO CICLONICO - CO HUMAY</t>
  </si>
  <si>
    <t>Suministro Skid de Calentamiento - CO HUMAY</t>
  </si>
  <si>
    <t>Suministro Skid de Regulacion - CO HUMAY</t>
  </si>
  <si>
    <t>Suministro Skid de Medicion - CO HUMAY</t>
  </si>
  <si>
    <t>Suministro TRAMPA DE LANZAMIENTO - CO HUMAY</t>
  </si>
  <si>
    <t>TRAMPA DE LANZAMIENTO - CO HUMAY</t>
  </si>
  <si>
    <t>Skid de Medicion - CO HUMAY</t>
  </si>
  <si>
    <t>SKID DE MEDICION - CO HUMAY</t>
  </si>
  <si>
    <t>SKID DE CALENTAMIENTO - CO HUMAY</t>
  </si>
  <si>
    <t>SKID DE FILTRO CICLONICO - CO HUMAY</t>
  </si>
  <si>
    <t>SKID DE FILTRO SEPARADOR - CO HUMAY</t>
  </si>
  <si>
    <t>SKID DE REGULACION - CO HUMAY</t>
  </si>
  <si>
    <t>Skid de Regulacion - CO HUMAY</t>
  </si>
  <si>
    <t>Skid de Calentamiento - CO HUMAY</t>
  </si>
  <si>
    <t>Valvula Actuada - CO HUMAY</t>
  </si>
  <si>
    <t>VALVULA ACTUADA - CO HUMAY</t>
  </si>
  <si>
    <t>Suministro Valvula Actuada - CG INDEPENDENCIA</t>
  </si>
  <si>
    <t>Suministro SKID DE FILTRO CICLONICO - CG INDEPENDENCIA</t>
  </si>
  <si>
    <t>Suministro SKID DE FILTRO SEPARADOR - CG INDEPENDENCIA</t>
  </si>
  <si>
    <t>Suministro Skid de Calentamiento - CG INDEPENDENCIA</t>
  </si>
  <si>
    <t>Suministro Skid de Regulacion - CG INDEPENDENCIA</t>
  </si>
  <si>
    <t>Suministro Skid de Medicion - CG INDEPENDENCIA</t>
  </si>
  <si>
    <t>Suministro TRAMPA DE LANZAMIENTO - CG INDEPENDENCIA</t>
  </si>
  <si>
    <t>TRAMPA DE LANZAMIENTO - CG INDEPENDENCIA</t>
  </si>
  <si>
    <t>Skid de Medicion - CG INDEPENDENCIA</t>
  </si>
  <si>
    <t>Skid de Regulacion - CG INDEPENDENCIA</t>
  </si>
  <si>
    <t>Skid de Calentamiento - CG INDEPENDENCIA</t>
  </si>
  <si>
    <t>SKID DE FILTRO SEPARADOR - CG INDEPENDENCIA</t>
  </si>
  <si>
    <t>SKID DE FILTRO CICLONICO - CG INDEPENDENCIA</t>
  </si>
  <si>
    <t>Valvula Actuada - CG INDEPENDENCIA</t>
  </si>
  <si>
    <t>VALVULA ACTUADA - CG INDEPENDENCIA</t>
  </si>
  <si>
    <t>SKID DE REGULACION - CG INDEPENDENCIA</t>
  </si>
  <si>
    <t>SKID DE CALENTAMIENTO - CG INDEPENDENCIA</t>
  </si>
  <si>
    <t>SKID DE MEDICION - CG INDEPENDENCIA</t>
  </si>
  <si>
    <t>SKID DE MEDICION - CG NASCA</t>
  </si>
  <si>
    <t>SKID DE CALENTAMIENTO - CG NASCA</t>
  </si>
  <si>
    <t>SKID DE FILTRO CICLONICO - CG NASCA</t>
  </si>
  <si>
    <t>SKID DE MEDICION - CG MARCONA</t>
  </si>
  <si>
    <t>SKID DE CALENTAMIENTO - CG MARCONA</t>
  </si>
  <si>
    <t>SKID DE FILTRO CICLONICO - CG MARCONA</t>
  </si>
  <si>
    <t>SKID DE FILTRO SEPARADOR - CG MARCONA</t>
  </si>
  <si>
    <t>SKID DE REGULACION - CG MARCONA</t>
  </si>
  <si>
    <t>VALVULA ACTUADA - CG MARCONA</t>
  </si>
  <si>
    <t>TRAMPA DE LANZAMIENTO - CG MARCONA</t>
  </si>
  <si>
    <t>TRAMPA DE LANZAMIENTO - CG NASCA</t>
  </si>
  <si>
    <t>VALVULA ACTUADA - CG NASCA</t>
  </si>
  <si>
    <t>SKID DE REGULACION - CG NASCA</t>
  </si>
  <si>
    <t>SKID DE FILTRO SEPARADOR - CG NASCA</t>
  </si>
  <si>
    <t>Suministro Valvula Actuada - CO PISCO</t>
  </si>
  <si>
    <t>Suministro SKID DE FILTRO CICLONICO - CO PISCO</t>
  </si>
  <si>
    <t>Suministro SKID DE FILTRO SEPARADOR - CO PISCO</t>
  </si>
  <si>
    <t>Suministro Skid de Calentamiento - CO PISCO</t>
  </si>
  <si>
    <t>Suministro Skid de Regulacion - CO PISCO</t>
  </si>
  <si>
    <t>Suministro Skid de Medicion - CO PISCO</t>
  </si>
  <si>
    <t>Suministro TRAMPA DE LANZAMIENTO - CO PISCO</t>
  </si>
  <si>
    <t>TRAMPA DE LANZAMIENTO - CO PISCO</t>
  </si>
  <si>
    <t>TRAMPA DE LANZAMIENTO - CG ICA</t>
  </si>
  <si>
    <t>Skid de Medicion - CO PISCO</t>
  </si>
  <si>
    <t>Skid de Regulacion - CO PISCO</t>
  </si>
  <si>
    <t>Skid de Calentamiento - CO PISCO</t>
  </si>
  <si>
    <t>Valvula Actuada - CO PISCO</t>
  </si>
  <si>
    <t>transporte y entrega a almacen de Contugas</t>
  </si>
  <si>
    <t>Suministro Valvula Actuada - CG MARCONA</t>
  </si>
  <si>
    <t>Suministro SKID DE FILTRO CICLONICO - CG MARCONA</t>
  </si>
  <si>
    <t>Suministro SKID DE FILTRO SEPARADOR - CG MARCONA</t>
  </si>
  <si>
    <t>Suministro Skid de Calentamiento - CG MARCONA</t>
  </si>
  <si>
    <t>Suministro Skid de Regulacion - CG MARCONA</t>
  </si>
  <si>
    <t>Suministro Skid de Medicion - CG MARCONA</t>
  </si>
  <si>
    <t>Suministro TRAMPA DE LANZAMIENTO - CG MARCONA</t>
  </si>
  <si>
    <t>Suministro TRAMPA DE LANZAMIENTO - CG NASCA</t>
  </si>
  <si>
    <t>Suministro Skid de Medicion - CG NASCA</t>
  </si>
  <si>
    <t>Suministro Skid de Regulacion - CG NASCA</t>
  </si>
  <si>
    <t>Suministro Skid de Calentamiento - CG NASCA</t>
  </si>
  <si>
    <t>Suministro SKID DE FILTRO SEPARADOR - CG NASCA</t>
  </si>
  <si>
    <t>Suministro SKID DE FILTRO CICLONICO - CG NASCA</t>
  </si>
  <si>
    <t>Suministro Valvula Actuada - CG NASCA</t>
  </si>
  <si>
    <t>Valvula Actuada - CG MARCONA</t>
  </si>
  <si>
    <t>Skid de Calentamiento - CG MARCONA</t>
  </si>
  <si>
    <t>Skid de Regulacion - CG MARCONA</t>
  </si>
  <si>
    <t>Skid de Medicion - CG MARCONA</t>
  </si>
  <si>
    <t>Skid de Medicion - CG NASCA</t>
  </si>
  <si>
    <t>Skid de Regulacion - CG NASCA</t>
  </si>
  <si>
    <t>Skid de Calentamiento - CG NASCA</t>
  </si>
  <si>
    <t>Valvula Actuada - CG NASCA</t>
  </si>
  <si>
    <t>Suministro Valvula Actuada - CG ICA</t>
  </si>
  <si>
    <t>Suministro SKID DE FILTRO CICLONICO - CG ICA</t>
  </si>
  <si>
    <t>Suministro SKID DE FILTRO SEPARADOR - CG ICA</t>
  </si>
  <si>
    <t>Suministro Skid de Calentamiento - CG ICA</t>
  </si>
  <si>
    <t>Suministro Skid de Regulacion - CG ICA</t>
  </si>
  <si>
    <t>Suministro Skid de Medicion - CG ICA</t>
  </si>
  <si>
    <t>Suministro TRAMPA DE LANZAMIENTO - CG ICA</t>
  </si>
  <si>
    <t>Valvula Actuada - CG ICA</t>
  </si>
  <si>
    <t>Skid de Calentamiento - CG ICA</t>
  </si>
  <si>
    <t>Skid de Regulacion - CG ICA</t>
  </si>
  <si>
    <t>Skid de Medicion - CG ICA</t>
  </si>
  <si>
    <t>Análisis de Partidas</t>
  </si>
  <si>
    <t>PRESUPUESTOS - CONTUGAS</t>
  </si>
  <si>
    <t>Análisis de Precios Unitarios de Subpartidas</t>
  </si>
  <si>
    <t>Referencial, estimado a partir de cotizacion referencial de Contugas</t>
  </si>
  <si>
    <t>Subcontrato Transporte y entrega a almacen de Contugas</t>
  </si>
  <si>
    <t>020214080302</t>
  </si>
  <si>
    <t>020211150302</t>
  </si>
  <si>
    <t>020204080302</t>
  </si>
  <si>
    <t>020304070302</t>
  </si>
  <si>
    <t>020311070303</t>
  </si>
  <si>
    <t>020306020302</t>
  </si>
  <si>
    <t>020304040303</t>
  </si>
  <si>
    <t>SKID DE ODORIZACION - CG NASCA</t>
  </si>
  <si>
    <t>SKID DE ODORIZACION - CG ICA</t>
  </si>
  <si>
    <t>SKID DE ODORIZACION - CO HUMAY</t>
  </si>
  <si>
    <t>SKID DE ODORIZACION - CG MARCONA</t>
  </si>
  <si>
    <t>SKID DE ODORIZACION - CO PISCO</t>
  </si>
  <si>
    <t>23.03.09A</t>
  </si>
  <si>
    <t>Suministro SKID DE FILTRO SEPARADOR - CO HUMAY</t>
  </si>
  <si>
    <t>Suministro Skid de Odorizacion - CO HUMAY</t>
  </si>
  <si>
    <t>Skid de Odorizacion - CO HUMAY</t>
  </si>
  <si>
    <t>30.03.09A</t>
  </si>
  <si>
    <t>Suministro Skid de Odorizacion - CO PISCO</t>
  </si>
  <si>
    <t>Skid de Odorizacion - CO PISCO</t>
  </si>
  <si>
    <t>23.03.39A</t>
  </si>
  <si>
    <t>Suministro Skid de Odorizacion - CG ICA</t>
  </si>
  <si>
    <t>Skid de Odorizacion - CG ICA</t>
  </si>
  <si>
    <t>23.03.14A</t>
  </si>
  <si>
    <t>Suministro Skid de Odorizacion - CG MARCONA</t>
  </si>
  <si>
    <t>Skid de Odorizacion - CG MARCONA</t>
  </si>
  <si>
    <t>23.03.24A</t>
  </si>
  <si>
    <t>Suministro Skid de Odorizacion - CG NASCA</t>
  </si>
  <si>
    <t>Skid de Odorizacion - CG NASCA</t>
  </si>
  <si>
    <t>SKID DE ODORIZACION - CO CHINCHA</t>
  </si>
  <si>
    <t>Suministro Skid de Odorizacion - CO CHINCHA</t>
  </si>
  <si>
    <t>Skid de Odorizacion - CO CHINCHA</t>
  </si>
  <si>
    <t>23.03.89</t>
  </si>
  <si>
    <t>COSTO DE STOCK</t>
  </si>
  <si>
    <t>FACTORES DE LOS COSTOS DE INVERSION</t>
  </si>
  <si>
    <t>N°</t>
  </si>
  <si>
    <t>DESCRIPCION</t>
  </si>
  <si>
    <t>PORCENTAJE</t>
  </si>
  <si>
    <t>INGENIERIA DEL PROYECTO Y RECEPCION (% E)</t>
  </si>
  <si>
    <t>GASTOS GENERALES (%(E+F))</t>
  </si>
  <si>
    <t>INTERES INTERCALARIAO (%H)</t>
  </si>
  <si>
    <t>INGENIERIA Y RECEP.</t>
  </si>
  <si>
    <t>GASTOS GENERALES</t>
  </si>
  <si>
    <t>INTERES INTERCALARIO</t>
  </si>
  <si>
    <t>RTI Calidda 2018-2022 Actualizado por PPI</t>
  </si>
  <si>
    <t>Revista Capeco (Oficial) + 15% por especialización</t>
  </si>
  <si>
    <t>Revista Capeco (Capataz) + 15% por especialización</t>
  </si>
  <si>
    <t>Revista Capeco (Peon)</t>
  </si>
  <si>
    <t>Revista Capeco + 15% Especialización</t>
  </si>
  <si>
    <t>Información de contratista</t>
  </si>
  <si>
    <t>Suministro Valvula Actuada - AMPLIACIÓN DE CITY GATE INDEPENDENCIA Y CONEXIÓN DE TERMOICA</t>
  </si>
  <si>
    <t>Suministro Skid de Medicion - AMPLIACIÓN DE CITY GATE INDEPENDENCIA Y CONEXIÓN DE TERMOICA</t>
  </si>
  <si>
    <t>Suministro SKID DE FILTRO CICLONICO - AMPLIACIÓN DE CITY GATE INDEPENDENCIA Y CONEXIÓN DE TERMOICA</t>
  </si>
  <si>
    <t>Suministro SKID DE FILTRO SEPARADOR - AMPLIACIÓN DE CITY GATE INDEPENDENCIA Y CONEXIÓN DE TERMOICA</t>
  </si>
  <si>
    <t>Suministro Skid de Calentamiento - AMPLIACIÓN DE CITY GATE INDEPENDENCIA Y CONEXIÓN DE TERMOICA</t>
  </si>
  <si>
    <t>Suministro Skid de Regulacion - AMPLIACIÓN DE CITY GATE INDEPENDENCIA Y CONEXIÓN DE TERMOICA</t>
  </si>
  <si>
    <t>Suministro Skid de Odorizacion - AMPLIACIÓN DE CITY GATE INDEPENDENCIA Y CONEXIÓN DE TERMOICA</t>
  </si>
  <si>
    <t>Suministro TRAMPA DE LANZAMIENTO - AMPLIACIÓN DE CITY GATE INDEPENDENCIA Y CONEXIÓN DE TERMOICA</t>
  </si>
  <si>
    <t>Suministro TRAMPA DE RECIBO - AMPLIACIÓN DE CITY GATE INDEPENDENCIA Y CONEXIÓN DE TERMOICA</t>
  </si>
  <si>
    <t>AMPLIACIÓN DE CG INDEPENDENCIA Y CONEXIÓN DE TERMOICA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</si>
</sst>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 * #,##0.00_ ;_ * \-#,##0.00_ ;_ * &quot;-&quot;??_ ;_ @_ "/>
    <numFmt numFmtId="165" formatCode="#,##0.00_);\-#,##0.00"/>
    <numFmt numFmtId="166" formatCode="#,##0.0000_);\-#,##0.0000"/>
    <numFmt numFmtId="167" formatCode="#,##0.0000"/>
    <numFmt numFmtId="168" formatCode="#,##0.000_);\-#,##0.000"/>
    <numFmt numFmtId="169" formatCode="0.0000000"/>
  </numFmts>
  <fonts count="28" x14ac:knownFonts="1">
    <font>
      <sz val="10"/>
      <color indexed="8"/>
      <name val="ARIAL"/>
      <charset val="1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7"/>
      <color indexed="8"/>
      <name val="Arial Narrow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sz val="9"/>
      <color indexed="8"/>
      <name val="Arial Narrow"/>
      <family val="2"/>
    </font>
    <font>
      <b/>
      <sz val="9"/>
      <color indexed="8"/>
      <name val="Arial Narrow"/>
      <family val="2"/>
    </font>
    <font>
      <b/>
      <sz val="11"/>
      <color indexed="8"/>
      <name val="Arial Narrow"/>
      <family val="2"/>
    </font>
    <font>
      <b/>
      <sz val="12"/>
      <color indexed="8"/>
      <name val="Arial Narrow"/>
      <family val="2"/>
    </font>
    <font>
      <b/>
      <sz val="9"/>
      <color theme="0"/>
      <name val="Arial Narrow"/>
      <family val="2"/>
    </font>
    <font>
      <b/>
      <sz val="10"/>
      <color theme="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b/>
      <sz val="11"/>
      <color theme="0"/>
      <name val="Arial Narrow"/>
      <family val="2"/>
    </font>
    <font>
      <sz val="11"/>
      <color indexed="8"/>
      <name val="Arial Narrow"/>
      <family val="2"/>
    </font>
    <font>
      <b/>
      <sz val="11"/>
      <name val="Arial Narrow"/>
      <family val="2"/>
    </font>
    <font>
      <b/>
      <sz val="12"/>
      <color indexed="8"/>
      <name val="Arial"/>
      <family val="2"/>
    </font>
    <font>
      <sz val="9"/>
      <color indexed="8"/>
      <name val="MS Sans Serif"/>
      <family val="2"/>
    </font>
    <font>
      <b/>
      <sz val="12"/>
      <name val="Arial Narrow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 Narrow"/>
      <family val="2"/>
    </font>
    <font>
      <sz val="10"/>
      <color indexed="8"/>
      <name val="Arial"/>
      <family val="2"/>
    </font>
    <font>
      <sz val="11"/>
      <color rgb="FFFF0000"/>
      <name val="Calibri"/>
      <family val="2"/>
      <scheme val="minor"/>
    </font>
    <font>
      <sz val="10"/>
      <color theme="1"/>
      <name val="Arial Narrow"/>
      <family val="2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top"/>
    </xf>
    <xf numFmtId="0" fontId="3" fillId="0" borderId="0"/>
    <xf numFmtId="0" fontId="2" fillId="0" borderId="0">
      <alignment vertical="top"/>
    </xf>
    <xf numFmtId="164" fontId="2" fillId="0" borderId="0" applyFont="0" applyFill="0" applyBorder="0" applyAlignment="0" applyProtection="0"/>
    <xf numFmtId="0" fontId="21" fillId="0" borderId="0"/>
    <xf numFmtId="0" fontId="1" fillId="0" borderId="0"/>
    <xf numFmtId="43" fontId="25" fillId="0" borderId="0" applyFont="0" applyFill="0" applyBorder="0" applyAlignment="0" applyProtection="0"/>
  </cellStyleXfs>
  <cellXfs count="110">
    <xf numFmtId="0" fontId="0" fillId="0" borderId="0" xfId="0">
      <alignment vertical="top"/>
    </xf>
    <xf numFmtId="0" fontId="5" fillId="0" borderId="0" xfId="2" applyFont="1">
      <alignment vertical="top"/>
    </xf>
    <xf numFmtId="0" fontId="5" fillId="0" borderId="0" xfId="2" applyFont="1" applyAlignment="1">
      <alignment horizontal="left" vertical="top"/>
    </xf>
    <xf numFmtId="4" fontId="5" fillId="0" borderId="0" xfId="2" applyNumberFormat="1" applyFont="1" applyAlignment="1">
      <alignment horizontal="right" vertical="top"/>
    </xf>
    <xf numFmtId="0" fontId="5" fillId="0" borderId="0" xfId="2" applyFont="1" applyAlignment="1">
      <alignment vertical="top"/>
    </xf>
    <xf numFmtId="0" fontId="7" fillId="0" borderId="0" xfId="1" applyNumberFormat="1" applyFont="1" applyFill="1" applyBorder="1" applyAlignment="1" applyProtection="1"/>
    <xf numFmtId="0" fontId="7" fillId="0" borderId="0" xfId="1" applyFont="1" applyAlignment="1">
      <alignment horizontal="left"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165" fontId="8" fillId="0" borderId="0" xfId="1" applyNumberFormat="1" applyFont="1" applyAlignment="1">
      <alignment horizontal="right" vertical="center"/>
    </xf>
    <xf numFmtId="0" fontId="8" fillId="0" borderId="0" xfId="1" applyFont="1" applyAlignment="1">
      <alignment horizontal="right" vertical="center"/>
    </xf>
    <xf numFmtId="0" fontId="5" fillId="0" borderId="0" xfId="0" applyFont="1">
      <alignment vertical="top"/>
    </xf>
    <xf numFmtId="0" fontId="5" fillId="0" borderId="0" xfId="0" applyFont="1" applyAlignment="1">
      <alignment horizontal="center" vertical="top"/>
    </xf>
    <xf numFmtId="4" fontId="6" fillId="0" borderId="0" xfId="0" applyNumberFormat="1" applyFont="1" applyAlignment="1">
      <alignment vertical="top"/>
    </xf>
    <xf numFmtId="4" fontId="5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vertical="top"/>
    </xf>
    <xf numFmtId="0" fontId="7" fillId="0" borderId="0" xfId="1" applyNumberFormat="1" applyFont="1" applyFill="1" applyBorder="1" applyAlignment="1" applyProtection="1">
      <alignment horizontal="left"/>
    </xf>
    <xf numFmtId="0" fontId="5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/>
    </xf>
    <xf numFmtId="0" fontId="5" fillId="2" borderId="0" xfId="0" applyFont="1" applyFill="1">
      <alignment vertical="top"/>
    </xf>
    <xf numFmtId="4" fontId="6" fillId="2" borderId="0" xfId="0" applyNumberFormat="1" applyFont="1" applyFill="1" applyAlignment="1">
      <alignment vertical="top"/>
    </xf>
    <xf numFmtId="0" fontId="5" fillId="3" borderId="0" xfId="0" applyFont="1" applyFill="1" applyAlignment="1">
      <alignment horizontal="left" vertical="top"/>
    </xf>
    <xf numFmtId="0" fontId="6" fillId="3" borderId="0" xfId="0" applyFont="1" applyFill="1" applyAlignment="1">
      <alignment horizontal="left" vertical="top" wrapText="1"/>
    </xf>
    <xf numFmtId="0" fontId="5" fillId="3" borderId="0" xfId="0" applyFont="1" applyFill="1" applyAlignment="1">
      <alignment horizontal="center" vertical="top"/>
    </xf>
    <xf numFmtId="0" fontId="5" fillId="3" borderId="0" xfId="0" applyFont="1" applyFill="1">
      <alignment vertical="top"/>
    </xf>
    <xf numFmtId="4" fontId="6" fillId="3" borderId="0" xfId="0" applyNumberFormat="1" applyFont="1" applyFill="1" applyAlignment="1">
      <alignment vertical="top"/>
    </xf>
    <xf numFmtId="0" fontId="10" fillId="0" borderId="0" xfId="0" applyFont="1" applyAlignment="1">
      <alignment horizontal="center" vertical="top"/>
    </xf>
    <xf numFmtId="0" fontId="14" fillId="0" borderId="0" xfId="1" applyFont="1" applyFill="1" applyAlignment="1">
      <alignment horizontal="left" vertical="center"/>
    </xf>
    <xf numFmtId="0" fontId="14" fillId="0" borderId="0" xfId="1" applyFont="1" applyFill="1" applyAlignment="1">
      <alignment horizontal="center" vertical="center"/>
    </xf>
    <xf numFmtId="165" fontId="13" fillId="0" borderId="0" xfId="1" applyNumberFormat="1" applyFont="1" applyFill="1" applyAlignment="1">
      <alignment horizontal="right" vertical="center"/>
    </xf>
    <xf numFmtId="0" fontId="14" fillId="0" borderId="0" xfId="1" applyFont="1" applyFill="1" applyAlignment="1">
      <alignment vertical="center"/>
    </xf>
    <xf numFmtId="0" fontId="14" fillId="0" borderId="0" xfId="1" applyNumberFormat="1" applyFont="1" applyFill="1" applyBorder="1" applyAlignment="1" applyProtection="1"/>
    <xf numFmtId="166" fontId="14" fillId="0" borderId="0" xfId="1" applyNumberFormat="1" applyFont="1" applyFill="1" applyAlignment="1">
      <alignment horizontal="right" vertical="center"/>
    </xf>
    <xf numFmtId="165" fontId="14" fillId="0" borderId="0" xfId="1" applyNumberFormat="1" applyFont="1" applyFill="1" applyAlignment="1">
      <alignment horizontal="right" vertical="center"/>
    </xf>
    <xf numFmtId="168" fontId="13" fillId="0" borderId="0" xfId="1" applyNumberFormat="1" applyFont="1" applyFill="1" applyAlignment="1">
      <alignment horizontal="right" vertical="center"/>
    </xf>
    <xf numFmtId="169" fontId="7" fillId="0" borderId="0" xfId="1" applyNumberFormat="1" applyFont="1" applyFill="1" applyBorder="1" applyAlignment="1" applyProtection="1"/>
    <xf numFmtId="0" fontId="10" fillId="0" borderId="0" xfId="0" applyFont="1" applyAlignment="1">
      <alignment horizontal="center" vertical="top"/>
    </xf>
    <xf numFmtId="166" fontId="13" fillId="0" borderId="0" xfId="1" applyNumberFormat="1" applyFont="1" applyFill="1" applyAlignment="1">
      <alignment horizontal="right" vertical="center"/>
    </xf>
    <xf numFmtId="0" fontId="5" fillId="0" borderId="0" xfId="2" quotePrefix="1" applyFont="1" applyAlignment="1">
      <alignment horizontal="left" vertical="top"/>
    </xf>
    <xf numFmtId="0" fontId="12" fillId="4" borderId="0" xfId="0" applyFont="1" applyFill="1" applyAlignment="1">
      <alignment horizontal="center" vertical="top"/>
    </xf>
    <xf numFmtId="4" fontId="5" fillId="0" borderId="0" xfId="2" applyNumberFormat="1" applyFont="1">
      <alignment vertical="top"/>
    </xf>
    <xf numFmtId="0" fontId="12" fillId="5" borderId="0" xfId="0" applyFont="1" applyFill="1" applyAlignment="1">
      <alignment horizontal="center" vertical="center"/>
    </xf>
    <xf numFmtId="0" fontId="10" fillId="0" borderId="0" xfId="0" applyFont="1" applyAlignment="1">
      <alignment vertical="top"/>
    </xf>
    <xf numFmtId="0" fontId="5" fillId="7" borderId="0" xfId="0" applyFont="1" applyFill="1" applyAlignment="1">
      <alignment horizontal="left" vertical="top"/>
    </xf>
    <xf numFmtId="0" fontId="5" fillId="7" borderId="0" xfId="0" applyFont="1" applyFill="1" applyAlignment="1">
      <alignment horizontal="left" vertical="top" wrapText="1"/>
    </xf>
    <xf numFmtId="0" fontId="5" fillId="7" borderId="0" xfId="0" applyFont="1" applyFill="1" applyAlignment="1">
      <alignment horizontal="center" vertical="top"/>
    </xf>
    <xf numFmtId="4" fontId="5" fillId="7" borderId="0" xfId="0" applyNumberFormat="1" applyFont="1" applyFill="1" applyAlignment="1">
      <alignment horizontal="right" vertical="top"/>
    </xf>
    <xf numFmtId="0" fontId="5" fillId="7" borderId="0" xfId="0" applyFont="1" applyFill="1" applyAlignment="1">
      <alignment horizontal="left" vertical="top" wrapText="1" readingOrder="1"/>
    </xf>
    <xf numFmtId="0" fontId="14" fillId="0" borderId="0" xfId="1" quotePrefix="1" applyFont="1" applyFill="1" applyAlignment="1">
      <alignment horizontal="center" vertical="center"/>
    </xf>
    <xf numFmtId="167" fontId="4" fillId="0" borderId="0" xfId="0" applyNumberFormat="1" applyFont="1" applyAlignment="1">
      <alignment vertical="top"/>
    </xf>
    <xf numFmtId="0" fontId="2" fillId="0" borderId="0" xfId="2">
      <alignment vertical="top"/>
    </xf>
    <xf numFmtId="0" fontId="10" fillId="0" borderId="0" xfId="2" applyFont="1" applyAlignment="1">
      <alignment horizontal="center" vertical="top" wrapText="1" readingOrder="1"/>
    </xf>
    <xf numFmtId="164" fontId="16" fillId="0" borderId="1" xfId="3" applyFont="1" applyFill="1" applyBorder="1" applyAlignment="1">
      <alignment vertical="center"/>
    </xf>
    <xf numFmtId="0" fontId="2" fillId="0" borderId="0" xfId="2" applyFill="1">
      <alignment vertical="top"/>
    </xf>
    <xf numFmtId="0" fontId="15" fillId="10" borderId="0" xfId="0" applyFont="1" applyFill="1" applyAlignment="1">
      <alignment horizontal="center" vertical="center" wrapText="1"/>
    </xf>
    <xf numFmtId="0" fontId="17" fillId="11" borderId="0" xfId="0" applyFont="1" applyFill="1" applyAlignment="1">
      <alignment horizontal="center" vertical="center" wrapText="1"/>
    </xf>
    <xf numFmtId="4" fontId="17" fillId="11" borderId="0" xfId="0" applyNumberFormat="1" applyFont="1" applyFill="1">
      <alignment vertical="top"/>
    </xf>
    <xf numFmtId="0" fontId="8" fillId="12" borderId="0" xfId="1" applyFont="1" applyFill="1" applyAlignment="1">
      <alignment vertical="center"/>
    </xf>
    <xf numFmtId="0" fontId="9" fillId="13" borderId="1" xfId="0" applyFont="1" applyFill="1" applyBorder="1" applyAlignment="1">
      <alignment horizontal="center" vertical="top"/>
    </xf>
    <xf numFmtId="0" fontId="9" fillId="11" borderId="1" xfId="0" applyFont="1" applyFill="1" applyBorder="1" applyAlignment="1">
      <alignment horizontal="center" vertical="top"/>
    </xf>
    <xf numFmtId="0" fontId="16" fillId="0" borderId="1" xfId="0" applyFont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164" fontId="9" fillId="13" borderId="1" xfId="3" applyFont="1" applyFill="1" applyBorder="1" applyAlignment="1">
      <alignment vertical="center"/>
    </xf>
    <xf numFmtId="0" fontId="12" fillId="10" borderId="0" xfId="0" applyFont="1" applyFill="1" applyAlignment="1">
      <alignment horizontal="center" vertical="top"/>
    </xf>
    <xf numFmtId="0" fontId="19" fillId="12" borderId="0" xfId="0" applyFont="1" applyFill="1" applyAlignment="1"/>
    <xf numFmtId="0" fontId="8" fillId="12" borderId="0" xfId="0" applyFont="1" applyFill="1" applyAlignment="1">
      <alignment vertical="center"/>
    </xf>
    <xf numFmtId="0" fontId="7" fillId="0" borderId="0" xfId="1" applyFont="1"/>
    <xf numFmtId="0" fontId="11" fillId="8" borderId="0" xfId="1" applyFont="1" applyFill="1" applyAlignment="1">
      <alignment horizontal="center" vertical="center"/>
    </xf>
    <xf numFmtId="0" fontId="11" fillId="8" borderId="0" xfId="1" applyFont="1" applyFill="1" applyAlignment="1">
      <alignment horizontal="center" vertical="center" wrapText="1"/>
    </xf>
    <xf numFmtId="0" fontId="20" fillId="0" borderId="0" xfId="1" applyFont="1" applyAlignment="1">
      <alignment vertical="center"/>
    </xf>
    <xf numFmtId="0" fontId="6" fillId="14" borderId="0" xfId="1" applyFont="1" applyFill="1" applyAlignment="1">
      <alignment horizontal="left" vertical="top"/>
    </xf>
    <xf numFmtId="0" fontId="12" fillId="8" borderId="0" xfId="2" applyFont="1" applyFill="1" applyAlignment="1">
      <alignment horizontal="center" vertical="center"/>
    </xf>
    <xf numFmtId="0" fontId="5" fillId="1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2" applyFont="1" applyFill="1">
      <alignment vertical="top"/>
    </xf>
    <xf numFmtId="0" fontId="5" fillId="0" borderId="0" xfId="2" applyFont="1" applyFill="1" applyAlignment="1">
      <alignment horizontal="left" vertical="top"/>
    </xf>
    <xf numFmtId="4" fontId="5" fillId="0" borderId="0" xfId="2" applyNumberFormat="1" applyFont="1" applyFill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22" fillId="0" borderId="0" xfId="4" applyFont="1"/>
    <xf numFmtId="0" fontId="21" fillId="0" borderId="0" xfId="4"/>
    <xf numFmtId="0" fontId="23" fillId="3" borderId="1" xfId="5" applyFont="1" applyFill="1" applyBorder="1" applyAlignment="1">
      <alignment horizontal="center"/>
    </xf>
    <xf numFmtId="0" fontId="21" fillId="0" borderId="1" xfId="4" applyBorder="1"/>
    <xf numFmtId="9" fontId="0" fillId="0" borderId="1" xfId="5" applyNumberFormat="1" applyFont="1" applyBorder="1"/>
    <xf numFmtId="0" fontId="9" fillId="15" borderId="1" xfId="0" applyFont="1" applyFill="1" applyBorder="1" applyAlignment="1">
      <alignment horizontal="center" vertical="top"/>
    </xf>
    <xf numFmtId="43" fontId="2" fillId="0" borderId="0" xfId="2" applyNumberFormat="1" applyFill="1">
      <alignment vertical="top"/>
    </xf>
    <xf numFmtId="4" fontId="24" fillId="0" borderId="0" xfId="0" applyNumberFormat="1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5" fillId="8" borderId="1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top"/>
    </xf>
    <xf numFmtId="0" fontId="15" fillId="9" borderId="0" xfId="0" applyFont="1" applyFill="1" applyAlignment="1">
      <alignment horizontal="center" vertical="center" wrapText="1"/>
    </xf>
    <xf numFmtId="0" fontId="15" fillId="8" borderId="0" xfId="0" applyFont="1" applyFill="1" applyAlignment="1">
      <alignment horizontal="center" vertical="center"/>
    </xf>
    <xf numFmtId="0" fontId="15" fillId="8" borderId="0" xfId="0" applyFont="1" applyFill="1" applyAlignment="1">
      <alignment horizontal="center" vertical="center" wrapText="1"/>
    </xf>
    <xf numFmtId="0" fontId="15" fillId="6" borderId="0" xfId="0" applyFont="1" applyFill="1" applyAlignment="1">
      <alignment horizontal="center" vertical="top"/>
    </xf>
    <xf numFmtId="0" fontId="18" fillId="12" borderId="0" xfId="0" applyFont="1" applyFill="1" applyAlignment="1">
      <alignment horizontal="center" vertical="center"/>
    </xf>
    <xf numFmtId="0" fontId="20" fillId="0" borderId="0" xfId="1" applyFont="1" applyAlignment="1">
      <alignment horizontal="center" vertical="center"/>
    </xf>
    <xf numFmtId="167" fontId="4" fillId="0" borderId="0" xfId="0" applyNumberFormat="1" applyFont="1" applyAlignment="1">
      <alignment horizontal="right" vertical="top"/>
    </xf>
    <xf numFmtId="167" fontId="4" fillId="0" borderId="0" xfId="0" applyNumberFormat="1" applyFont="1" applyFill="1" applyAlignment="1">
      <alignment horizontal="right" vertical="top"/>
    </xf>
    <xf numFmtId="0" fontId="10" fillId="0" borderId="0" xfId="2" applyFont="1" applyAlignment="1">
      <alignment horizontal="center" vertical="top" wrapText="1" readingOrder="1"/>
    </xf>
    <xf numFmtId="0" fontId="23" fillId="3" borderId="1" xfId="5" applyFont="1" applyFill="1" applyBorder="1" applyAlignment="1">
      <alignment horizontal="center"/>
    </xf>
    <xf numFmtId="0" fontId="0" fillId="0" borderId="1" xfId="5" applyFont="1" applyBorder="1" applyAlignment="1">
      <alignment horizontal="left"/>
    </xf>
    <xf numFmtId="0" fontId="24" fillId="0" borderId="0" xfId="0" applyFont="1">
      <alignment vertical="top"/>
    </xf>
    <xf numFmtId="43" fontId="24" fillId="0" borderId="0" xfId="6" applyFont="1" applyAlignment="1">
      <alignment vertical="top"/>
    </xf>
    <xf numFmtId="0" fontId="24" fillId="16" borderId="0" xfId="0" applyFont="1" applyFill="1">
      <alignment vertical="top"/>
    </xf>
    <xf numFmtId="4" fontId="27" fillId="0" borderId="0" xfId="0" applyNumberFormat="1" applyFont="1" applyAlignment="1">
      <alignment horizontal="right" vertical="top"/>
    </xf>
    <xf numFmtId="4" fontId="24" fillId="16" borderId="0" xfId="0" applyNumberFormat="1" applyFont="1" applyFill="1">
      <alignment vertical="top"/>
    </xf>
    <xf numFmtId="4" fontId="24" fillId="0" borderId="0" xfId="0" applyNumberFormat="1" applyFont="1">
      <alignment vertical="top"/>
    </xf>
    <xf numFmtId="4" fontId="24" fillId="16" borderId="0" xfId="0" applyNumberFormat="1" applyFont="1" applyFill="1" applyAlignment="1">
      <alignment horizontal="right" vertical="top"/>
    </xf>
    <xf numFmtId="0" fontId="26" fillId="0" borderId="0" xfId="0" applyFont="1" applyAlignment="1"/>
  </cellXfs>
  <cellStyles count="7">
    <cellStyle name="Millares" xfId="6" builtinId="3"/>
    <cellStyle name="Millares 2" xfId="3" xr:uid="{00000000-0005-0000-0000-000000000000}"/>
    <cellStyle name="Normal" xfId="0" builtinId="0"/>
    <cellStyle name="Normal 189 2" xfId="5" xr:uid="{B54F073D-65E5-4296-846D-4FB62754B0EE}"/>
    <cellStyle name="Normal 2" xfId="1" xr:uid="{00000000-0005-0000-0000-000002000000}"/>
    <cellStyle name="Normal 3" xfId="2" xr:uid="{00000000-0005-0000-0000-000003000000}"/>
    <cellStyle name="Normal 4" xfId="4" xr:uid="{DDE6BD1B-0F6E-47D2-95C9-2AE3A3356EB0}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agenes\ddt\SISTEMA%20DE%20MODULOS\BASE%20DE%20DATOS\TIPO%20DE%20CAMBI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eramirezc\Configuraci&#243;n%20local\Archivos%20temporales%20de%20Internet\OLK14\Informe%20Final\Modelo%20Tarifario_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egionales\Informe%20Final\Modelo%20Tarifario_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esktop\Lucas\QLucasG\Contugas\RTI%2022-26\Base%20de%20Activos\Datos\VNR%20_C&#225;lidda\Baremo%20de%20costos\L0117-HC-004-D%20CITY%20GATE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delo%20Tarifari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4\d\Informe%20COSANAC%204\Modelo%20COSANAC\Final\Modelo%20COSANAC_borr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%20ESTUDIOS\9%20OLYMPIC\2015%20-%20Estudios%20Tarifas%20SOG\ABS%20Estudios\HC-001-Modelo%20de%20Calculo%20260115%20Escenario%20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os\Rev.TarifasGNConcesionesRegionales\Informe%20Final\Calculo%20de%20Tarifas%20Regional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atin%20Energy\AppData\Local\Microsoft\Windows\Temporary%20Internet%20Files\Content.Outlook\CXYNGE7V\HC-%20Ingresos%20y%20Flujo%20de%20Caja%20Concesion%20Sur%20Oeste%20141114%20(Informacion%20OSINERGMIN)%20final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\estudios\Documents%20and%20Settings\dmorvely\Local%20Settings\Temp\Combustible_11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as%20Energy\7.%20GE%20Operaciones%20y%20Mantenimiento\2.%20Gerencia%20de%20Proyectos%20PMI\2-%20Gerencia%20de%20Proyectos\2.%20Gestion%20del%20Alcance%20del%20Proyecto\Plantilla%20EDT%20-%20Instalacion%20Industri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atin%20Energy\Downloads\Modelo_Tarifario_TUD2014_Final_RR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po de Cambio"/>
      <sheetName val="datos"/>
      <sheetName val="#¡REF"/>
      <sheetName val="FORMA- RE1"/>
      <sheetName val="FORMA-SE2"/>
      <sheetName val="FORMA-ST1"/>
      <sheetName val="FORMA-LM3"/>
      <sheetName val="FORMA-LM1"/>
      <sheetName val="FORMA-LS1-LS2"/>
      <sheetName val="FORMA-LS3"/>
      <sheetName val="FORMA-(SE1)"/>
      <sheetName val="SE_Chavarria"/>
      <sheetName val="SE_Chiclayo_Oeste"/>
      <sheetName val="SE_Chimbote1"/>
      <sheetName val="SE_Ica"/>
      <sheetName val="SE_Independencia"/>
      <sheetName val="SE_Paramonga_Nueva"/>
      <sheetName val="SE_Piura_Oeste"/>
      <sheetName val="SE_San_Juan"/>
      <sheetName val="SE_Santa_Rosa"/>
      <sheetName val="SE_Trujillo_Norte"/>
      <sheetName val="FORMA-RL1"/>
      <sheetName val="C.A.P. 10.2000"/>
      <sheetName val="auxiliar"/>
      <sheetName val="Precio Barra Eq. MT"/>
      <sheetName val="Tarifa Barra"/>
      <sheetName val="Pliegos"/>
      <sheetName val="Cuadro B-1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NV"/>
      <sheetName val="Consumos Unitarios"/>
      <sheetName val="Proyección Demanda"/>
      <sheetName val="Resumen Costos Unitarios"/>
      <sheetName val="Polietileno"/>
      <sheetName val="Valorización Clusters"/>
      <sheetName val="Asignación Otras Redes"/>
      <sheetName val="Plan de Inversiones"/>
      <sheetName val="Demanda Otros Paises"/>
      <sheetName val="Pruebas"/>
      <sheetName val="Longitudes"/>
      <sheetName val="Demanda"/>
      <sheetName val="Inversiones"/>
      <sheetName val="O&amp;M"/>
      <sheetName val="Asignación_Preliminar"/>
      <sheetName val="COyM"/>
      <sheetName val="Distribución"/>
      <sheetName val="Comercialización"/>
      <sheetName val="Part_Dem"/>
      <sheetName val="Tarifa Media"/>
      <sheetName val="Cuadro Tarifario"/>
      <sheetName val="Modelo"/>
      <sheetName val="Resumen_Comp"/>
      <sheetName val="Sens_Permisos"/>
      <sheetName val="GN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1">
          <cell r="C11">
            <v>144.8005269876615</v>
          </cell>
          <cell r="D11">
            <v>185.13329048149222</v>
          </cell>
          <cell r="E11">
            <v>170.46229048149223</v>
          </cell>
          <cell r="F11">
            <v>173.46229048149223</v>
          </cell>
          <cell r="G11">
            <v>167.46229048149223</v>
          </cell>
          <cell r="H11">
            <v>106.76102307563256</v>
          </cell>
          <cell r="I11">
            <v>79.062905119953641</v>
          </cell>
          <cell r="J11">
            <v>60.091204416856044</v>
          </cell>
          <cell r="K11">
            <v>54.660385559809058</v>
          </cell>
          <cell r="L11">
            <v>54.905669010325319</v>
          </cell>
          <cell r="M11">
            <v>57.955983955343399</v>
          </cell>
          <cell r="N11">
            <v>63.811330394863269</v>
          </cell>
          <cell r="O11">
            <v>64.056613845379545</v>
          </cell>
          <cell r="P11">
            <v>63.896235911357856</v>
          </cell>
          <cell r="Q11">
            <v>61.921393383866885</v>
          </cell>
          <cell r="R11">
            <v>68.276739823386777</v>
          </cell>
          <cell r="S11">
            <v>70.437117757408458</v>
          </cell>
          <cell r="T11">
            <v>74.097495691430154</v>
          </cell>
          <cell r="U11">
            <v>77.767936614455451</v>
          </cell>
          <cell r="V11">
            <v>79.918251559473518</v>
          </cell>
          <cell r="W11">
            <v>79.918251559473518</v>
          </cell>
        </row>
        <row r="12">
          <cell r="C12">
            <v>144.8005269876615</v>
          </cell>
          <cell r="D12">
            <v>329.93381746915372</v>
          </cell>
          <cell r="E12">
            <v>500.39610795064596</v>
          </cell>
          <cell r="F12">
            <v>673.85839843213819</v>
          </cell>
          <cell r="G12">
            <v>841.32068891363042</v>
          </cell>
          <cell r="H12">
            <v>948.081711989263</v>
          </cell>
          <cell r="I12">
            <v>1027.1446171092166</v>
          </cell>
          <cell r="J12">
            <v>1087.2358215260726</v>
          </cell>
          <cell r="K12">
            <v>1141.8962070858818</v>
          </cell>
          <cell r="L12">
            <v>1196.801876096207</v>
          </cell>
          <cell r="M12">
            <v>1254.7578600515503</v>
          </cell>
          <cell r="N12">
            <v>1318.5691904464136</v>
          </cell>
          <cell r="O12">
            <v>1382.6258042917932</v>
          </cell>
          <cell r="P12">
            <v>1446.5220402031512</v>
          </cell>
          <cell r="Q12">
            <v>1508.443433587018</v>
          </cell>
          <cell r="R12">
            <v>1576.7201734104049</v>
          </cell>
          <cell r="S12">
            <v>1647.1572911678134</v>
          </cell>
          <cell r="T12">
            <v>1721.2547868592435</v>
          </cell>
          <cell r="U12">
            <v>1799.022723473699</v>
          </cell>
          <cell r="V12">
            <v>1878.9409750331724</v>
          </cell>
          <cell r="W12">
            <v>1958.8592265926459</v>
          </cell>
        </row>
      </sheetData>
      <sheetData sheetId="11">
        <row r="6">
          <cell r="D6">
            <v>2632</v>
          </cell>
          <cell r="E6">
            <v>13160</v>
          </cell>
          <cell r="F6">
            <v>26977</v>
          </cell>
          <cell r="G6">
            <v>40795</v>
          </cell>
          <cell r="H6">
            <v>54612</v>
          </cell>
          <cell r="I6">
            <v>67040</v>
          </cell>
          <cell r="J6">
            <v>75241</v>
          </cell>
          <cell r="K6">
            <v>80929</v>
          </cell>
          <cell r="L6">
            <v>85108</v>
          </cell>
          <cell r="M6">
            <v>89522</v>
          </cell>
          <cell r="N6">
            <v>94179</v>
          </cell>
          <cell r="O6">
            <v>99093</v>
          </cell>
          <cell r="P6">
            <v>104278</v>
          </cell>
          <cell r="Q6">
            <v>109630</v>
          </cell>
          <cell r="R6">
            <v>114983</v>
          </cell>
          <cell r="S6">
            <v>120633</v>
          </cell>
          <cell r="T6">
            <v>126592</v>
          </cell>
          <cell r="U6">
            <v>132878</v>
          </cell>
          <cell r="V6">
            <v>139509</v>
          </cell>
          <cell r="W6">
            <v>146504</v>
          </cell>
          <cell r="X6">
            <v>153710</v>
          </cell>
        </row>
        <row r="10">
          <cell r="D10">
            <v>0.34873219932014027</v>
          </cell>
          <cell r="E10">
            <v>2.1556043533031439</v>
          </cell>
          <cell r="F10">
            <v>5.6442023861201696</v>
          </cell>
          <cell r="G10">
            <v>9.8182418240933949</v>
          </cell>
          <cell r="H10">
            <v>14.239325419751147</v>
          </cell>
          <cell r="I10">
            <v>18.704847918411414</v>
          </cell>
          <cell r="J10">
            <v>22.537596018025706</v>
          </cell>
          <cell r="K10">
            <v>25.484965163284958</v>
          </cell>
          <cell r="L10">
            <v>27.913678020720262</v>
          </cell>
          <cell r="M10">
            <v>30.245223195099221</v>
          </cell>
          <cell r="N10">
            <v>32.777453735485587</v>
          </cell>
          <cell r="O10">
            <v>35.526987755266774</v>
          </cell>
          <cell r="P10">
            <v>38.51272268704367</v>
          </cell>
          <cell r="Q10">
            <v>41.731882741792234</v>
          </cell>
          <cell r="R10">
            <v>45.144161674973013</v>
          </cell>
          <cell r="S10">
            <v>48.786227407107653</v>
          </cell>
          <cell r="T10">
            <v>52.736414050359116</v>
          </cell>
          <cell r="U10">
            <v>57.020512263484939</v>
          </cell>
          <cell r="V10">
            <v>61.667464458381033</v>
          </cell>
          <cell r="W10">
            <v>66.708510235801782</v>
          </cell>
          <cell r="X10">
            <v>40.842613629999995</v>
          </cell>
        </row>
        <row r="14">
          <cell r="D14">
            <v>8</v>
          </cell>
          <cell r="E14">
            <v>65</v>
          </cell>
          <cell r="F14">
            <v>200</v>
          </cell>
          <cell r="G14">
            <v>350</v>
          </cell>
          <cell r="H14">
            <v>550</v>
          </cell>
          <cell r="I14">
            <v>850</v>
          </cell>
          <cell r="J14">
            <v>1110</v>
          </cell>
          <cell r="K14">
            <v>1214</v>
          </cell>
          <cell r="L14">
            <v>1277</v>
          </cell>
          <cell r="M14">
            <v>1343</v>
          </cell>
          <cell r="N14">
            <v>1413</v>
          </cell>
          <cell r="O14">
            <v>1486</v>
          </cell>
          <cell r="P14">
            <v>1564</v>
          </cell>
          <cell r="Q14">
            <v>1644</v>
          </cell>
          <cell r="R14">
            <v>1725</v>
          </cell>
          <cell r="S14">
            <v>1809</v>
          </cell>
          <cell r="T14">
            <v>1899</v>
          </cell>
          <cell r="U14">
            <v>1993</v>
          </cell>
          <cell r="V14">
            <v>2093</v>
          </cell>
          <cell r="W14">
            <v>2198</v>
          </cell>
          <cell r="X14">
            <v>2306</v>
          </cell>
        </row>
        <row r="18">
          <cell r="D18">
            <v>4.0570403496946378E-2</v>
          </cell>
          <cell r="E18">
            <v>0.37079706225026193</v>
          </cell>
          <cell r="F18">
            <v>1.3481970824125531</v>
          </cell>
          <cell r="G18">
            <v>2.8026204266881725</v>
          </cell>
          <cell r="H18">
            <v>4.5934414753481887</v>
          </cell>
          <cell r="I18">
            <v>7.156782158611156</v>
          </cell>
          <cell r="J18">
            <v>10.035520867442683</v>
          </cell>
          <cell r="K18">
            <v>11.918292924104838</v>
          </cell>
          <cell r="L18">
            <v>12.795160662534059</v>
          </cell>
          <cell r="M18">
            <v>13.479301630056415</v>
          </cell>
          <cell r="N18">
            <v>14.201669388286232</v>
          </cell>
          <cell r="O18">
            <v>14.962442166280713</v>
          </cell>
          <cell r="P18">
            <v>15.766968255513371</v>
          </cell>
          <cell r="Q18">
            <v>16.6102740548816</v>
          </cell>
          <cell r="R18">
            <v>17.471795339939625</v>
          </cell>
          <cell r="S18">
            <v>18.356807450904572</v>
          </cell>
          <cell r="T18">
            <v>19.291429816908956</v>
          </cell>
          <cell r="U18">
            <v>20.281104739330807</v>
          </cell>
          <cell r="V18">
            <v>21.326089284310338</v>
          </cell>
          <cell r="W18">
            <v>22.431868988118762</v>
          </cell>
          <cell r="X18">
            <v>13.756761423246756</v>
          </cell>
        </row>
        <row r="22">
          <cell r="D22">
            <v>0</v>
          </cell>
          <cell r="E22">
            <v>4</v>
          </cell>
          <cell r="F22">
            <v>19</v>
          </cell>
          <cell r="G22">
            <v>33</v>
          </cell>
          <cell r="H22">
            <v>36</v>
          </cell>
          <cell r="I22">
            <v>37</v>
          </cell>
          <cell r="J22">
            <v>38</v>
          </cell>
          <cell r="K22">
            <v>39</v>
          </cell>
          <cell r="L22">
            <v>41</v>
          </cell>
          <cell r="M22">
            <v>44</v>
          </cell>
          <cell r="N22">
            <v>45</v>
          </cell>
          <cell r="O22">
            <v>46</v>
          </cell>
          <cell r="P22">
            <v>49</v>
          </cell>
          <cell r="Q22">
            <v>50</v>
          </cell>
          <cell r="R22">
            <v>52</v>
          </cell>
          <cell r="S22">
            <v>54</v>
          </cell>
          <cell r="T22">
            <v>57</v>
          </cell>
          <cell r="U22">
            <v>59</v>
          </cell>
          <cell r="V22">
            <v>61</v>
          </cell>
          <cell r="W22">
            <v>63</v>
          </cell>
          <cell r="X22">
            <v>65</v>
          </cell>
        </row>
        <row r="26">
          <cell r="D26">
            <v>0</v>
          </cell>
          <cell r="E26">
            <v>6.0182135865325277</v>
          </cell>
          <cell r="F26">
            <v>28.586514536029508</v>
          </cell>
          <cell r="G26">
            <v>49.650262088893356</v>
          </cell>
          <cell r="H26">
            <v>54.163922278792754</v>
          </cell>
          <cell r="I26">
            <v>55.668475675425881</v>
          </cell>
          <cell r="J26">
            <v>57.173029072059016</v>
          </cell>
          <cell r="K26">
            <v>58.677582468692144</v>
          </cell>
          <cell r="L26">
            <v>61.686689261958414</v>
          </cell>
          <cell r="M26">
            <v>66.200349451857804</v>
          </cell>
          <cell r="N26">
            <v>67.704902848490946</v>
          </cell>
          <cell r="O26">
            <v>69.209456245124073</v>
          </cell>
          <cell r="P26">
            <v>73.723116435023471</v>
          </cell>
          <cell r="Q26">
            <v>75.227669831656598</v>
          </cell>
          <cell r="R26">
            <v>78.236776624922854</v>
          </cell>
          <cell r="S26">
            <v>81.245883418189123</v>
          </cell>
          <cell r="T26">
            <v>85.759543608088521</v>
          </cell>
          <cell r="U26">
            <v>88.76865040135479</v>
          </cell>
          <cell r="V26">
            <v>91.77775719462106</v>
          </cell>
          <cell r="W26">
            <v>94.786863987887301</v>
          </cell>
          <cell r="X26">
            <v>57.047649622339584</v>
          </cell>
        </row>
        <row r="30">
          <cell r="D30">
            <v>0</v>
          </cell>
          <cell r="E30">
            <v>4</v>
          </cell>
          <cell r="F30">
            <v>10</v>
          </cell>
          <cell r="G30">
            <v>13</v>
          </cell>
          <cell r="H30">
            <v>16</v>
          </cell>
          <cell r="I30">
            <v>19</v>
          </cell>
          <cell r="J30">
            <v>21</v>
          </cell>
          <cell r="K30">
            <v>23</v>
          </cell>
          <cell r="L30">
            <v>26</v>
          </cell>
          <cell r="M30">
            <v>28</v>
          </cell>
          <cell r="N30">
            <v>31</v>
          </cell>
          <cell r="O30">
            <v>33</v>
          </cell>
          <cell r="P30">
            <v>36</v>
          </cell>
          <cell r="Q30">
            <v>38</v>
          </cell>
          <cell r="R30">
            <v>40</v>
          </cell>
          <cell r="S30">
            <v>43</v>
          </cell>
          <cell r="T30">
            <v>44</v>
          </cell>
          <cell r="U30">
            <v>46</v>
          </cell>
          <cell r="V30">
            <v>48</v>
          </cell>
          <cell r="W30">
            <v>49</v>
          </cell>
          <cell r="X30">
            <v>51</v>
          </cell>
        </row>
        <row r="34">
          <cell r="D34">
            <v>0</v>
          </cell>
          <cell r="E34">
            <v>28.736586347321264</v>
          </cell>
          <cell r="F34">
            <v>76.251992184092614</v>
          </cell>
          <cell r="G34">
            <v>103.8413379893322</v>
          </cell>
          <cell r="H34">
            <v>121.25449588406903</v>
          </cell>
          <cell r="I34">
            <v>138.23870641038485</v>
          </cell>
          <cell r="J34">
            <v>154.77028535775327</v>
          </cell>
          <cell r="K34">
            <v>170.82291693670061</v>
          </cell>
          <cell r="L34">
            <v>186.37028535775326</v>
          </cell>
          <cell r="M34">
            <v>201.38607483143744</v>
          </cell>
          <cell r="N34">
            <v>225.61226274194019</v>
          </cell>
          <cell r="O34">
            <v>239.4806837945718</v>
          </cell>
          <cell r="P34">
            <v>262.50424012612712</v>
          </cell>
          <cell r="Q34">
            <v>275.10950328402191</v>
          </cell>
          <cell r="R34">
            <v>287.03845065244292</v>
          </cell>
          <cell r="S34">
            <v>308.03042803662981</v>
          </cell>
          <cell r="T34">
            <v>318.5067438261035</v>
          </cell>
          <cell r="U34">
            <v>328.20411224715616</v>
          </cell>
          <cell r="V34">
            <v>346.85924752607991</v>
          </cell>
          <cell r="W34">
            <v>354.89608963134316</v>
          </cell>
          <cell r="X34">
            <v>211.19508737266946</v>
          </cell>
        </row>
        <row r="36">
          <cell r="D36">
            <v>2640</v>
          </cell>
          <cell r="E36">
            <v>13233</v>
          </cell>
          <cell r="F36">
            <v>27206</v>
          </cell>
          <cell r="G36">
            <v>41191</v>
          </cell>
          <cell r="H36">
            <v>55214</v>
          </cell>
          <cell r="I36">
            <v>67946</v>
          </cell>
          <cell r="J36">
            <v>76410</v>
          </cell>
          <cell r="K36">
            <v>82205</v>
          </cell>
          <cell r="L36">
            <v>86452</v>
          </cell>
          <cell r="M36">
            <v>90937</v>
          </cell>
          <cell r="N36">
            <v>95668</v>
          </cell>
          <cell r="O36">
            <v>100658</v>
          </cell>
          <cell r="P36">
            <v>105927</v>
          </cell>
          <cell r="Q36">
            <v>111362</v>
          </cell>
          <cell r="R36">
            <v>116800</v>
          </cell>
          <cell r="S36">
            <v>122539</v>
          </cell>
          <cell r="T36">
            <v>128592</v>
          </cell>
          <cell r="U36">
            <v>134976</v>
          </cell>
          <cell r="V36">
            <v>141711</v>
          </cell>
          <cell r="W36">
            <v>148814</v>
          </cell>
          <cell r="X36">
            <v>156132</v>
          </cell>
        </row>
        <row r="37">
          <cell r="D37">
            <v>0.38930260281708662</v>
          </cell>
          <cell r="E37">
            <v>37.281201349407198</v>
          </cell>
          <cell r="F37">
            <v>111.83090618865484</v>
          </cell>
          <cell r="G37">
            <v>166.11246232900714</v>
          </cell>
          <cell r="H37">
            <v>194.25118505796112</v>
          </cell>
          <cell r="I37">
            <v>219.76881216283329</v>
          </cell>
          <cell r="J37">
            <v>244.51643131528067</v>
          </cell>
          <cell r="K37">
            <v>266.90375749278257</v>
          </cell>
          <cell r="L37">
            <v>288.76581330296597</v>
          </cell>
          <cell r="M37">
            <v>311.31094910845087</v>
          </cell>
          <cell r="N37">
            <v>340.29628871420294</v>
          </cell>
          <cell r="O37">
            <v>359.17956996124337</v>
          </cell>
          <cell r="P37">
            <v>390.50704750370761</v>
          </cell>
          <cell r="Q37">
            <v>408.67932991235233</v>
          </cell>
          <cell r="R37">
            <v>427.89118429227841</v>
          </cell>
          <cell r="S37">
            <v>456.41934631283118</v>
          </cell>
          <cell r="T37">
            <v>476.29413130146008</v>
          </cell>
          <cell r="U37">
            <v>494.27437965132668</v>
          </cell>
          <cell r="V37">
            <v>521.63055846339239</v>
          </cell>
          <cell r="W37">
            <v>538.82333284315098</v>
          </cell>
          <cell r="X37">
            <v>322.84211204825579</v>
          </cell>
        </row>
        <row r="130">
          <cell r="D130">
            <v>2640</v>
          </cell>
          <cell r="E130">
            <v>10593</v>
          </cell>
          <cell r="F130">
            <v>13973</v>
          </cell>
          <cell r="G130">
            <v>13985</v>
          </cell>
          <cell r="H130">
            <v>14023</v>
          </cell>
          <cell r="I130">
            <v>12732</v>
          </cell>
          <cell r="J130">
            <v>8464</v>
          </cell>
          <cell r="K130">
            <v>5795</v>
          </cell>
          <cell r="L130">
            <v>4247</v>
          </cell>
          <cell r="M130">
            <v>4485</v>
          </cell>
          <cell r="N130">
            <v>4731</v>
          </cell>
          <cell r="O130">
            <v>4990</v>
          </cell>
          <cell r="P130">
            <v>5269</v>
          </cell>
          <cell r="Q130">
            <v>5435</v>
          </cell>
          <cell r="R130">
            <v>5438</v>
          </cell>
          <cell r="S130">
            <v>5739</v>
          </cell>
          <cell r="T130">
            <v>6053</v>
          </cell>
          <cell r="U130">
            <v>6384</v>
          </cell>
          <cell r="V130">
            <v>6735</v>
          </cell>
          <cell r="W130">
            <v>7103</v>
          </cell>
          <cell r="X130">
            <v>7318</v>
          </cell>
        </row>
      </sheetData>
      <sheetData sheetId="12">
        <row r="10">
          <cell r="D10">
            <v>5.0599477865199693</v>
          </cell>
          <cell r="E10">
            <v>5.1379236102652124</v>
          </cell>
          <cell r="F10">
            <v>4.4178608887321094</v>
          </cell>
          <cell r="G10">
            <v>4.8387458887321095</v>
          </cell>
          <cell r="H10">
            <v>4.0649258887321098</v>
          </cell>
          <cell r="I10">
            <v>2.5914828070241138</v>
          </cell>
          <cell r="J10">
            <v>2.5298645344658643</v>
          </cell>
          <cell r="K10">
            <v>1.458634608525001</v>
          </cell>
          <cell r="L10">
            <v>1.7871744571460668</v>
          </cell>
          <cell r="M10">
            <v>1.3327625864695443</v>
          </cell>
          <cell r="N10">
            <v>1.4747549523845187</v>
          </cell>
          <cell r="O10">
            <v>1.9413515548909905</v>
          </cell>
          <cell r="P10">
            <v>1.6228396842144683</v>
          </cell>
          <cell r="Q10">
            <v>2.0143358451164985</v>
          </cell>
          <cell r="R10">
            <v>1.6572513822202881</v>
          </cell>
          <cell r="S10">
            <v>2.3199338358345472</v>
          </cell>
          <cell r="T10">
            <v>2.0552445008978815</v>
          </cell>
          <cell r="U10">
            <v>2.0330246629227</v>
          </cell>
          <cell r="V10">
            <v>2.4108398263114514</v>
          </cell>
          <cell r="W10">
            <v>2.0261513411186383</v>
          </cell>
          <cell r="X10">
            <v>2.0941013411186384</v>
          </cell>
        </row>
        <row r="12">
          <cell r="D12">
            <v>5.0599477865199693</v>
          </cell>
          <cell r="E12">
            <v>10.197871396785182</v>
          </cell>
          <cell r="F12">
            <v>14.615732285517291</v>
          </cell>
          <cell r="G12">
            <v>19.454478174249402</v>
          </cell>
          <cell r="H12">
            <v>23.519404062981511</v>
          </cell>
          <cell r="I12">
            <v>26.110886870005626</v>
          </cell>
          <cell r="J12">
            <v>28.640751404471491</v>
          </cell>
          <cell r="K12">
            <v>30.09938601299649</v>
          </cell>
          <cell r="L12">
            <v>31.886560470142555</v>
          </cell>
          <cell r="M12">
            <v>33.219323056612097</v>
          </cell>
          <cell r="N12">
            <v>34.694078008996613</v>
          </cell>
          <cell r="O12">
            <v>36.635429563887605</v>
          </cell>
          <cell r="P12">
            <v>38.258269248102074</v>
          </cell>
          <cell r="Q12">
            <v>40.272605093218573</v>
          </cell>
          <cell r="R12">
            <v>41.929856475438861</v>
          </cell>
          <cell r="S12">
            <v>44.249790311273408</v>
          </cell>
          <cell r="T12">
            <v>46.305034812171286</v>
          </cell>
          <cell r="U12">
            <v>48.338059475093985</v>
          </cell>
          <cell r="V12">
            <v>50.748899301405437</v>
          </cell>
          <cell r="W12">
            <v>52.775050642524079</v>
          </cell>
          <cell r="X12">
            <v>54.869151983642716</v>
          </cell>
        </row>
      </sheetData>
      <sheetData sheetId="13"/>
      <sheetData sheetId="14"/>
      <sheetData sheetId="15">
        <row r="2">
          <cell r="B2">
            <v>0.12</v>
          </cell>
        </row>
        <row r="20">
          <cell r="C20">
            <v>0.27470885</v>
          </cell>
          <cell r="D20">
            <v>2.8E-3</v>
          </cell>
          <cell r="E20">
            <v>2.1299999999999999E-2</v>
          </cell>
          <cell r="F20">
            <v>4.1796999999999997E-3</v>
          </cell>
          <cell r="G20">
            <v>2.1299999999999999E-2</v>
          </cell>
          <cell r="H20">
            <v>0.25080885000000003</v>
          </cell>
          <cell r="I20">
            <v>2.1299999999999999E-2</v>
          </cell>
          <cell r="J20">
            <v>2.8E-3</v>
          </cell>
          <cell r="K20">
            <v>2.2679700000000001E-2</v>
          </cell>
          <cell r="L20">
            <v>2.8E-3</v>
          </cell>
          <cell r="M20">
            <v>0.27470885</v>
          </cell>
          <cell r="N20">
            <v>2.8E-3</v>
          </cell>
          <cell r="O20">
            <v>2.1299999999999999E-2</v>
          </cell>
          <cell r="P20">
            <v>4.1796999999999997E-3</v>
          </cell>
          <cell r="Q20">
            <v>2.1299999999999999E-2</v>
          </cell>
          <cell r="R20">
            <v>0.25080885000000003</v>
          </cell>
          <cell r="S20">
            <v>2.1299999999999999E-2</v>
          </cell>
          <cell r="T20">
            <v>2.8E-3</v>
          </cell>
          <cell r="U20">
            <v>2.2679700000000001E-2</v>
          </cell>
          <cell r="V20">
            <v>2.8E-3</v>
          </cell>
        </row>
        <row r="21">
          <cell r="C21">
            <v>0.1215767</v>
          </cell>
          <cell r="D21">
            <v>0</v>
          </cell>
          <cell r="E21">
            <v>1.29E-2</v>
          </cell>
          <cell r="F21">
            <v>1.1497499999999999E-3</v>
          </cell>
          <cell r="G21">
            <v>1.29E-2</v>
          </cell>
          <cell r="H21">
            <v>0.1086767</v>
          </cell>
          <cell r="I21">
            <v>1.29E-2</v>
          </cell>
          <cell r="J21">
            <v>0</v>
          </cell>
          <cell r="K21">
            <v>1.404975E-2</v>
          </cell>
          <cell r="L21">
            <v>0</v>
          </cell>
          <cell r="M21">
            <v>0.1215767</v>
          </cell>
          <cell r="N21">
            <v>0</v>
          </cell>
          <cell r="O21">
            <v>1.29E-2</v>
          </cell>
          <cell r="P21">
            <v>1.1497499999999999E-3</v>
          </cell>
          <cell r="Q21">
            <v>1.29E-2</v>
          </cell>
          <cell r="R21">
            <v>0.1086767</v>
          </cell>
          <cell r="S21">
            <v>1.29E-2</v>
          </cell>
          <cell r="T21">
            <v>0</v>
          </cell>
          <cell r="U21">
            <v>1.404975E-2</v>
          </cell>
          <cell r="V21">
            <v>0</v>
          </cell>
        </row>
        <row r="30">
          <cell r="C30">
            <v>272.60618951390501</v>
          </cell>
          <cell r="D30">
            <v>488.35375249970838</v>
          </cell>
          <cell r="E30">
            <v>668.26946728071232</v>
          </cell>
          <cell r="F30">
            <v>835.60734399297348</v>
          </cell>
          <cell r="G30">
            <v>981.25267099639848</v>
          </cell>
          <cell r="H30">
            <v>1050.4526031890546</v>
          </cell>
          <cell r="I30">
            <v>1084.6855371523739</v>
          </cell>
          <cell r="J30">
            <v>1096.1950567504859</v>
          </cell>
          <cell r="K30">
            <v>1099.8924424409613</v>
          </cell>
          <cell r="L30">
            <v>1101.563533971484</v>
          </cell>
          <cell r="M30">
            <v>1152.0385430278045</v>
          </cell>
          <cell r="N30">
            <v>1207.6130887392248</v>
          </cell>
          <cell r="O30">
            <v>1263.4012566435792</v>
          </cell>
          <cell r="P30">
            <v>1319.0497482432675</v>
          </cell>
          <cell r="Q30">
            <v>1372.9783105508097</v>
          </cell>
          <cell r="R30">
            <v>1432.4418693711887</v>
          </cell>
          <cell r="S30">
            <v>1493.7869439271785</v>
          </cell>
          <cell r="T30">
            <v>1558.3199137919889</v>
          </cell>
          <cell r="U30">
            <v>1626.0495430211395</v>
          </cell>
          <cell r="V30">
            <v>1695.6519239303814</v>
          </cell>
        </row>
        <row r="38">
          <cell r="C38">
            <v>100.56237535248044</v>
          </cell>
          <cell r="D38">
            <v>474.33729148876125</v>
          </cell>
          <cell r="E38">
            <v>917.67946011145386</v>
          </cell>
          <cell r="F38">
            <v>1307.4527825431007</v>
          </cell>
          <cell r="G38">
            <v>1649.18831756449</v>
          </cell>
          <cell r="H38">
            <v>1909.7753971698389</v>
          </cell>
          <cell r="I38">
            <v>2020.9983536991881</v>
          </cell>
          <cell r="J38">
            <v>2046.0269711102846</v>
          </cell>
          <cell r="K38">
            <v>2024.8158236499992</v>
          </cell>
          <cell r="L38">
            <v>2004.2341821617676</v>
          </cell>
          <cell r="M38">
            <v>1984.1381036709017</v>
          </cell>
          <cell r="N38">
            <v>1964.4946945086351</v>
          </cell>
          <cell r="O38">
            <v>1945.3896298505783</v>
          </cell>
          <cell r="P38">
            <v>1924.5726355608181</v>
          </cell>
          <cell r="Q38">
            <v>1899.4920835106245</v>
          </cell>
          <cell r="R38">
            <v>1875.2809316498858</v>
          </cell>
          <cell r="S38">
            <v>1851.8393888774685</v>
          </cell>
          <cell r="T38">
            <v>1829.1245583148498</v>
          </cell>
          <cell r="U38">
            <v>1807.1227376744455</v>
          </cell>
          <cell r="V38">
            <v>1785.7688315373616</v>
          </cell>
        </row>
        <row r="44">
          <cell r="C44">
            <v>216</v>
          </cell>
          <cell r="D44">
            <v>864</v>
          </cell>
          <cell r="E44">
            <v>864</v>
          </cell>
          <cell r="F44">
            <v>864</v>
          </cell>
          <cell r="G44">
            <v>864</v>
          </cell>
          <cell r="H44">
            <v>864</v>
          </cell>
          <cell r="I44">
            <v>864</v>
          </cell>
          <cell r="J44">
            <v>864</v>
          </cell>
          <cell r="K44">
            <v>864</v>
          </cell>
          <cell r="L44">
            <v>864</v>
          </cell>
          <cell r="M44">
            <v>864</v>
          </cell>
          <cell r="N44">
            <v>864</v>
          </cell>
          <cell r="O44">
            <v>864</v>
          </cell>
          <cell r="P44">
            <v>864</v>
          </cell>
          <cell r="Q44">
            <v>864</v>
          </cell>
          <cell r="R44">
            <v>864</v>
          </cell>
          <cell r="S44">
            <v>864</v>
          </cell>
          <cell r="T44">
            <v>864</v>
          </cell>
          <cell r="U44">
            <v>864</v>
          </cell>
          <cell r="V44">
            <v>864</v>
          </cell>
        </row>
        <row r="47">
          <cell r="C47">
            <v>12</v>
          </cell>
          <cell r="D47">
            <v>12</v>
          </cell>
          <cell r="E47">
            <v>12</v>
          </cell>
          <cell r="F47">
            <v>12</v>
          </cell>
          <cell r="G47">
            <v>12</v>
          </cell>
          <cell r="H47">
            <v>12</v>
          </cell>
          <cell r="I47">
            <v>12</v>
          </cell>
          <cell r="J47">
            <v>12</v>
          </cell>
          <cell r="K47">
            <v>12</v>
          </cell>
          <cell r="L47">
            <v>12</v>
          </cell>
          <cell r="M47">
            <v>12</v>
          </cell>
          <cell r="N47">
            <v>12</v>
          </cell>
          <cell r="O47">
            <v>12</v>
          </cell>
          <cell r="P47">
            <v>12</v>
          </cell>
          <cell r="Q47">
            <v>12</v>
          </cell>
          <cell r="R47">
            <v>12</v>
          </cell>
          <cell r="S47">
            <v>12</v>
          </cell>
          <cell r="T47">
            <v>12</v>
          </cell>
          <cell r="U47">
            <v>12</v>
          </cell>
          <cell r="V47">
            <v>12</v>
          </cell>
          <cell r="W47">
            <v>12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NV"/>
      <sheetName val="Consumos Unitarios"/>
      <sheetName val="Proyección Demanda"/>
      <sheetName val="Resumen Costos Unitarios"/>
      <sheetName val="Polietileno"/>
      <sheetName val="Valorización Clusters"/>
      <sheetName val="Asignación Otras Redes"/>
      <sheetName val="Plan de Inversiones"/>
      <sheetName val="Demanda Otros Paises"/>
      <sheetName val="Pruebas"/>
      <sheetName val="Longitudes"/>
      <sheetName val="Demanda"/>
      <sheetName val="Inversiones"/>
      <sheetName val="O&amp;M"/>
      <sheetName val="Asignación_Preliminar"/>
      <sheetName val="COyM"/>
      <sheetName val="Distribución"/>
      <sheetName val="Comercialización"/>
      <sheetName val="Part_Dem"/>
      <sheetName val="Tarifa Media"/>
      <sheetName val="Cuadro Tarifario"/>
      <sheetName val="Modelo"/>
      <sheetName val="Resumen_Comp"/>
      <sheetName val="Sens_Permisos"/>
      <sheetName val="GN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44">
          <cell r="C44">
            <v>216</v>
          </cell>
          <cell r="D44">
            <v>864</v>
          </cell>
          <cell r="E44">
            <v>864</v>
          </cell>
          <cell r="F44">
            <v>864</v>
          </cell>
          <cell r="G44">
            <v>864</v>
          </cell>
          <cell r="H44">
            <v>864</v>
          </cell>
          <cell r="I44">
            <v>864</v>
          </cell>
          <cell r="J44">
            <v>864</v>
          </cell>
          <cell r="K44">
            <v>864</v>
          </cell>
          <cell r="L44">
            <v>864</v>
          </cell>
          <cell r="M44">
            <v>864</v>
          </cell>
          <cell r="N44">
            <v>864</v>
          </cell>
          <cell r="O44">
            <v>864</v>
          </cell>
          <cell r="P44">
            <v>864</v>
          </cell>
          <cell r="Q44">
            <v>864</v>
          </cell>
          <cell r="R44">
            <v>864</v>
          </cell>
          <cell r="S44">
            <v>864</v>
          </cell>
          <cell r="T44">
            <v>864</v>
          </cell>
          <cell r="U44">
            <v>864</v>
          </cell>
          <cell r="V44">
            <v>864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OS VNR"/>
      <sheetName val="COSTOS PR"/>
      <sheetName val="CIR"/>
      <sheetName val="CID(3)"/>
      <sheetName val="CID"/>
      <sheetName val="Armado"/>
      <sheetName val="Armado (3)"/>
      <sheetName val="BD-Armados"/>
      <sheetName val="BD-CU"/>
      <sheetName val="BD-Rendimientos"/>
      <sheetName val="CODI-DIS"/>
      <sheetName val="%"/>
      <sheetName val="CG"/>
      <sheetName val="CG1"/>
      <sheetName val="5 CG"/>
      <sheetName val="5.1.1"/>
      <sheetName val="5.2.1"/>
      <sheetName val="5.2.2"/>
      <sheetName val="5.2.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2">
          <cell r="D12" t="str">
            <v>Suministro CG</v>
          </cell>
        </row>
        <row r="13">
          <cell r="D13" t="str">
            <v>Superficial</v>
          </cell>
        </row>
        <row r="14">
          <cell r="D14" t="str">
            <v>Soldadura, pruebas radiograficas y tintas penetrantes</v>
          </cell>
        </row>
        <row r="15">
          <cell r="D15" t="str">
            <v>Montaje, ajuste, Obras electricas e instrumentacion</v>
          </cell>
        </row>
        <row r="16">
          <cell r="D16" t="str">
            <v>Prueba hidrostatica, limpieza y pintura</v>
          </cell>
        </row>
      </sheetData>
      <sheetData sheetId="5" refreshError="1"/>
      <sheetData sheetId="6" refreshError="1"/>
      <sheetData sheetId="7">
        <row r="7">
          <cell r="E7">
            <v>83540.478264821708</v>
          </cell>
          <cell r="F7">
            <v>86655.248790800702</v>
          </cell>
          <cell r="G7">
            <v>89176.841675125805</v>
          </cell>
          <cell r="H7">
            <v>94220.02744377598</v>
          </cell>
          <cell r="I7">
            <v>83540.478264821708</v>
          </cell>
          <cell r="J7">
            <v>86655.248790800702</v>
          </cell>
          <cell r="K7">
            <v>89176.841675125805</v>
          </cell>
          <cell r="L7">
            <v>94220.02744377598</v>
          </cell>
          <cell r="M7">
            <v>83540.478264821708</v>
          </cell>
          <cell r="N7">
            <v>86655.248790800702</v>
          </cell>
          <cell r="O7">
            <v>89176.841675125805</v>
          </cell>
          <cell r="P7">
            <v>94220.02744377598</v>
          </cell>
          <cell r="Q7">
            <v>83540.478264821708</v>
          </cell>
          <cell r="R7">
            <v>86655.248790800702</v>
          </cell>
          <cell r="S7">
            <v>89176.841675125805</v>
          </cell>
          <cell r="T7">
            <v>94220.02744377598</v>
          </cell>
          <cell r="U7">
            <v>42276.502767118793</v>
          </cell>
          <cell r="V7">
            <v>45391.273293097795</v>
          </cell>
          <cell r="W7">
            <v>47912.866177422882</v>
          </cell>
          <cell r="X7">
            <v>52956.051946073072</v>
          </cell>
          <cell r="Y7">
            <v>42276.502767118793</v>
          </cell>
          <cell r="Z7">
            <v>45391.273293097795</v>
          </cell>
          <cell r="AA7">
            <v>47912.866177422882</v>
          </cell>
          <cell r="AB7">
            <v>52956.051946073072</v>
          </cell>
          <cell r="AC7">
            <v>42276.502767118793</v>
          </cell>
          <cell r="AD7">
            <v>45391.273293097795</v>
          </cell>
          <cell r="AE7">
            <v>47912.866177422882</v>
          </cell>
          <cell r="AF7">
            <v>52956.051946073072</v>
          </cell>
          <cell r="AG7">
            <v>42276.502767118793</v>
          </cell>
          <cell r="AH7">
            <v>44798.095651443888</v>
          </cell>
          <cell r="AI7">
            <v>47319.688535768975</v>
          </cell>
          <cell r="AJ7">
            <v>52362.874304419165</v>
          </cell>
          <cell r="AK7">
            <v>83540.478264821708</v>
          </cell>
          <cell r="AL7">
            <v>86655.248790800702</v>
          </cell>
          <cell r="AM7">
            <v>89176.841675125805</v>
          </cell>
          <cell r="AN7">
            <v>94220.02744377598</v>
          </cell>
          <cell r="AO7">
            <v>83540.478264821708</v>
          </cell>
          <cell r="AP7">
            <v>86655.248790800702</v>
          </cell>
          <cell r="AQ7">
            <v>89176.841675125805</v>
          </cell>
          <cell r="AR7">
            <v>94220.02744377598</v>
          </cell>
          <cell r="AS7">
            <v>42276.502767118793</v>
          </cell>
          <cell r="AT7">
            <v>45391.273293097795</v>
          </cell>
          <cell r="AU7">
            <v>47912.866177422882</v>
          </cell>
          <cell r="AV7">
            <v>52956.051946073072</v>
          </cell>
          <cell r="AW7">
            <v>42276.502767118793</v>
          </cell>
          <cell r="AX7">
            <v>45391.273293097795</v>
          </cell>
          <cell r="AY7">
            <v>47912.866177422882</v>
          </cell>
          <cell r="AZ7">
            <v>52956.051946073072</v>
          </cell>
          <cell r="BA7">
            <v>42276.502767118793</v>
          </cell>
          <cell r="BB7">
            <v>45391.273293097795</v>
          </cell>
          <cell r="BC7">
            <v>47912.866177422882</v>
          </cell>
          <cell r="BD7">
            <v>52956.051946073072</v>
          </cell>
          <cell r="BE7">
            <v>42276.502767118793</v>
          </cell>
          <cell r="BF7">
            <v>44798.095651443888</v>
          </cell>
          <cell r="BG7">
            <v>47319.688535768975</v>
          </cell>
          <cell r="BH7">
            <v>52362.874304419165</v>
          </cell>
          <cell r="BI7">
            <v>42276.502767118793</v>
          </cell>
          <cell r="BJ7">
            <v>45391.273293097795</v>
          </cell>
          <cell r="BK7">
            <v>47912.866177422882</v>
          </cell>
          <cell r="BL7">
            <v>52956.051946073072</v>
          </cell>
          <cell r="BM7">
            <v>42276.502767118793</v>
          </cell>
          <cell r="BN7">
            <v>44798.095651443888</v>
          </cell>
          <cell r="BO7">
            <v>47319.688535768975</v>
          </cell>
          <cell r="BP7">
            <v>52362.874304419165</v>
          </cell>
          <cell r="BQ7">
            <v>21568.251383559396</v>
          </cell>
          <cell r="BR7">
            <v>22829.047825721944</v>
          </cell>
          <cell r="BS7">
            <v>24089.844267884491</v>
          </cell>
          <cell r="BT7">
            <v>26611.437152209586</v>
          </cell>
          <cell r="BU7">
            <v>21568.251383559396</v>
          </cell>
          <cell r="BV7">
            <v>22829.047825721944</v>
          </cell>
          <cell r="BW7">
            <v>24089.844267884491</v>
          </cell>
          <cell r="BX7">
            <v>26611.437152209586</v>
          </cell>
          <cell r="BY7">
            <v>21568.251383559396</v>
          </cell>
          <cell r="BZ7">
            <v>22829.047825721944</v>
          </cell>
          <cell r="CA7">
            <v>24089.844267884491</v>
          </cell>
          <cell r="CB7">
            <v>26611.437152209586</v>
          </cell>
          <cell r="CC7">
            <v>21149.537754156641</v>
          </cell>
          <cell r="CD7">
            <v>22410.334196319189</v>
          </cell>
          <cell r="CE7">
            <v>23671.130638481736</v>
          </cell>
          <cell r="CF7">
            <v>26192.723522806831</v>
          </cell>
          <cell r="CG7">
            <v>21149.537754156641</v>
          </cell>
          <cell r="CH7">
            <v>22410.334196319189</v>
          </cell>
          <cell r="CI7">
            <v>23671.130638481736</v>
          </cell>
          <cell r="CJ7">
            <v>26192.723522806831</v>
          </cell>
          <cell r="CK7">
            <v>20730.824124753883</v>
          </cell>
          <cell r="CL7">
            <v>21991.62056691643</v>
          </cell>
          <cell r="CM7">
            <v>23252.417009078978</v>
          </cell>
          <cell r="CN7">
            <v>25774.009893404072</v>
          </cell>
          <cell r="CO7">
            <v>13629.217692900898</v>
          </cell>
          <cell r="CP7">
            <v>14890.014135063444</v>
          </cell>
          <cell r="CQ7">
            <v>16150.810577225991</v>
          </cell>
          <cell r="CR7">
            <v>18672.403461551086</v>
          </cell>
          <cell r="CS7">
            <v>21568.251383559396</v>
          </cell>
          <cell r="CT7">
            <v>22829.047825721944</v>
          </cell>
          <cell r="CU7">
            <v>24089.844267884491</v>
          </cell>
          <cell r="CV7">
            <v>26611.437152209586</v>
          </cell>
          <cell r="CW7">
            <v>21568.251383559396</v>
          </cell>
          <cell r="CX7">
            <v>22829.047825721944</v>
          </cell>
          <cell r="CY7">
            <v>24089.844267884491</v>
          </cell>
          <cell r="CZ7">
            <v>26611.437152209586</v>
          </cell>
          <cell r="DA7">
            <v>21149.537754156641</v>
          </cell>
          <cell r="DB7">
            <v>22410.334196319189</v>
          </cell>
          <cell r="DC7">
            <v>23671.130638481736</v>
          </cell>
          <cell r="DD7">
            <v>26192.723522806831</v>
          </cell>
          <cell r="DE7">
            <v>20730.824124753883</v>
          </cell>
          <cell r="DF7">
            <v>21991.62056691643</v>
          </cell>
          <cell r="DG7">
            <v>23252.417009078978</v>
          </cell>
          <cell r="DH7">
            <v>25774.009893404072</v>
          </cell>
          <cell r="DI7">
            <v>13629.217692900898</v>
          </cell>
          <cell r="DJ7">
            <v>14890.014135063444</v>
          </cell>
          <cell r="DK7">
            <v>16150.810577225991</v>
          </cell>
          <cell r="DL7">
            <v>18672.403461551086</v>
          </cell>
          <cell r="DM7">
            <v>21149.537754156641</v>
          </cell>
          <cell r="DN7">
            <v>22410.334196319189</v>
          </cell>
          <cell r="DO7">
            <v>23671.130638481736</v>
          </cell>
          <cell r="DP7">
            <v>26192.723522806831</v>
          </cell>
          <cell r="DQ7">
            <v>20730.824124753883</v>
          </cell>
          <cell r="DR7">
            <v>21991.62056691643</v>
          </cell>
          <cell r="DS7">
            <v>23252.417009078978</v>
          </cell>
          <cell r="DT7">
            <v>25774.009893404072</v>
          </cell>
          <cell r="DU7">
            <v>13629.217692900898</v>
          </cell>
          <cell r="DV7">
            <v>14890.014135063444</v>
          </cell>
          <cell r="DW7">
            <v>16150.810577225991</v>
          </cell>
          <cell r="DX7">
            <v>18672.403461551086</v>
          </cell>
          <cell r="DY7">
            <v>13629.217692900898</v>
          </cell>
          <cell r="DZ7">
            <v>14890.014135063444</v>
          </cell>
          <cell r="EA7">
            <v>16150.810577225991</v>
          </cell>
          <cell r="EB7">
            <v>18672.403461551086</v>
          </cell>
          <cell r="EC7">
            <v>13629.217692900898</v>
          </cell>
          <cell r="ED7">
            <v>14890.014135063444</v>
          </cell>
          <cell r="EE7">
            <v>16150.810577225991</v>
          </cell>
          <cell r="EF7">
            <v>18672.403461551086</v>
          </cell>
          <cell r="EG7">
            <v>13629.217692900898</v>
          </cell>
          <cell r="EH7">
            <v>14890.014135063444</v>
          </cell>
          <cell r="EI7">
            <v>16150.810577225991</v>
          </cell>
          <cell r="EJ7">
            <v>18672.403461551086</v>
          </cell>
        </row>
        <row r="8">
          <cell r="E8">
            <v>2506.2143479446513</v>
          </cell>
          <cell r="F8">
            <v>2599.657463724021</v>
          </cell>
          <cell r="G8">
            <v>2675.3052502537739</v>
          </cell>
          <cell r="H8">
            <v>2826.6008233132793</v>
          </cell>
          <cell r="I8">
            <v>2506.2143479446513</v>
          </cell>
          <cell r="J8">
            <v>2599.657463724021</v>
          </cell>
          <cell r="K8">
            <v>2675.3052502537739</v>
          </cell>
          <cell r="L8">
            <v>2826.6008233132793</v>
          </cell>
          <cell r="M8">
            <v>2506.2143479446513</v>
          </cell>
          <cell r="N8">
            <v>2599.657463724021</v>
          </cell>
          <cell r="O8">
            <v>2675.3052502537739</v>
          </cell>
          <cell r="P8">
            <v>2826.6008233132793</v>
          </cell>
          <cell r="Q8">
            <v>2506.2143479446513</v>
          </cell>
          <cell r="R8">
            <v>2599.657463724021</v>
          </cell>
          <cell r="S8">
            <v>2675.3052502537739</v>
          </cell>
          <cell r="T8">
            <v>2826.6008233132793</v>
          </cell>
          <cell r="U8">
            <v>1268.2950830135637</v>
          </cell>
          <cell r="V8">
            <v>1361.7381987929339</v>
          </cell>
          <cell r="W8">
            <v>1437.3859853226863</v>
          </cell>
          <cell r="X8">
            <v>1588.6815583821922</v>
          </cell>
          <cell r="Y8">
            <v>1268.2950830135637</v>
          </cell>
          <cell r="Z8">
            <v>1361.7381987929339</v>
          </cell>
          <cell r="AA8">
            <v>1437.3859853226863</v>
          </cell>
          <cell r="AB8">
            <v>1588.6815583821922</v>
          </cell>
          <cell r="AC8">
            <v>1268.2950830135637</v>
          </cell>
          <cell r="AD8">
            <v>1361.7381987929339</v>
          </cell>
          <cell r="AE8">
            <v>1437.3859853226863</v>
          </cell>
          <cell r="AF8">
            <v>1588.6815583821922</v>
          </cell>
          <cell r="AG8">
            <v>1268.2950830135637</v>
          </cell>
          <cell r="AH8">
            <v>1343.9428695433166</v>
          </cell>
          <cell r="AI8">
            <v>1419.5906560730691</v>
          </cell>
          <cell r="AJ8">
            <v>1570.886229132575</v>
          </cell>
          <cell r="AK8">
            <v>2506.2143479446513</v>
          </cell>
          <cell r="AL8">
            <v>2599.657463724021</v>
          </cell>
          <cell r="AM8">
            <v>2675.3052502537739</v>
          </cell>
          <cell r="AN8">
            <v>2826.6008233132793</v>
          </cell>
          <cell r="AO8">
            <v>2506.2143479446513</v>
          </cell>
          <cell r="AP8">
            <v>2599.657463724021</v>
          </cell>
          <cell r="AQ8">
            <v>2675.3052502537739</v>
          </cell>
          <cell r="AR8">
            <v>2826.6008233132793</v>
          </cell>
          <cell r="AS8">
            <v>1268.2950830135637</v>
          </cell>
          <cell r="AT8">
            <v>1361.7381987929339</v>
          </cell>
          <cell r="AU8">
            <v>1437.3859853226863</v>
          </cell>
          <cell r="AV8">
            <v>1588.6815583821922</v>
          </cell>
          <cell r="AW8">
            <v>1268.2950830135637</v>
          </cell>
          <cell r="AX8">
            <v>1361.7381987929339</v>
          </cell>
          <cell r="AY8">
            <v>1437.3859853226863</v>
          </cell>
          <cell r="AZ8">
            <v>1588.6815583821922</v>
          </cell>
          <cell r="BA8">
            <v>1268.2950830135637</v>
          </cell>
          <cell r="BB8">
            <v>1361.7381987929339</v>
          </cell>
          <cell r="BC8">
            <v>1437.3859853226863</v>
          </cell>
          <cell r="BD8">
            <v>1588.6815583821922</v>
          </cell>
          <cell r="BE8">
            <v>1268.2950830135637</v>
          </cell>
          <cell r="BF8">
            <v>1343.9428695433166</v>
          </cell>
          <cell r="BG8">
            <v>1419.5906560730691</v>
          </cell>
          <cell r="BH8">
            <v>1570.886229132575</v>
          </cell>
          <cell r="BI8">
            <v>1268.2950830135637</v>
          </cell>
          <cell r="BJ8">
            <v>1361.7381987929339</v>
          </cell>
          <cell r="BK8">
            <v>1437.3859853226863</v>
          </cell>
          <cell r="BL8">
            <v>1588.6815583821922</v>
          </cell>
          <cell r="BM8">
            <v>1268.2950830135637</v>
          </cell>
          <cell r="BN8">
            <v>1343.9428695433166</v>
          </cell>
          <cell r="BO8">
            <v>1419.5906560730691</v>
          </cell>
          <cell r="BP8">
            <v>1570.886229132575</v>
          </cell>
          <cell r="BQ8">
            <v>647.04754150678184</v>
          </cell>
          <cell r="BR8">
            <v>684.8714347716583</v>
          </cell>
          <cell r="BS8">
            <v>722.69532803653476</v>
          </cell>
          <cell r="BT8">
            <v>798.34311456628757</v>
          </cell>
          <cell r="BU8">
            <v>647.04754150678184</v>
          </cell>
          <cell r="BV8">
            <v>684.8714347716583</v>
          </cell>
          <cell r="BW8">
            <v>722.69532803653476</v>
          </cell>
          <cell r="BX8">
            <v>798.34311456628757</v>
          </cell>
          <cell r="BY8">
            <v>647.04754150678184</v>
          </cell>
          <cell r="BZ8">
            <v>684.8714347716583</v>
          </cell>
          <cell r="CA8">
            <v>722.69532803653476</v>
          </cell>
          <cell r="CB8">
            <v>798.34311456628757</v>
          </cell>
          <cell r="CC8">
            <v>634.48613262469917</v>
          </cell>
          <cell r="CD8">
            <v>672.31002588957563</v>
          </cell>
          <cell r="CE8">
            <v>710.13391915445209</v>
          </cell>
          <cell r="CF8">
            <v>785.78170568420489</v>
          </cell>
          <cell r="CG8">
            <v>634.48613262469917</v>
          </cell>
          <cell r="CH8">
            <v>672.31002588957563</v>
          </cell>
          <cell r="CI8">
            <v>710.13391915445209</v>
          </cell>
          <cell r="CJ8">
            <v>785.78170568420489</v>
          </cell>
          <cell r="CK8">
            <v>621.92472374261649</v>
          </cell>
          <cell r="CL8">
            <v>659.74861700749284</v>
          </cell>
          <cell r="CM8">
            <v>697.5725102723693</v>
          </cell>
          <cell r="CN8">
            <v>773.22029680212211</v>
          </cell>
          <cell r="CO8">
            <v>408.87653078702692</v>
          </cell>
          <cell r="CP8">
            <v>446.70042405190333</v>
          </cell>
          <cell r="CQ8">
            <v>484.52431731677973</v>
          </cell>
          <cell r="CR8">
            <v>560.17210384653254</v>
          </cell>
          <cell r="CS8">
            <v>647.04754150678184</v>
          </cell>
          <cell r="CT8">
            <v>684.8714347716583</v>
          </cell>
          <cell r="CU8">
            <v>722.69532803653476</v>
          </cell>
          <cell r="CV8">
            <v>798.34311456628757</v>
          </cell>
          <cell r="CW8">
            <v>647.04754150678184</v>
          </cell>
          <cell r="CX8">
            <v>684.8714347716583</v>
          </cell>
          <cell r="CY8">
            <v>722.69532803653476</v>
          </cell>
          <cell r="CZ8">
            <v>798.34311456628757</v>
          </cell>
          <cell r="DA8">
            <v>634.48613262469917</v>
          </cell>
          <cell r="DB8">
            <v>672.31002588957563</v>
          </cell>
          <cell r="DC8">
            <v>710.13391915445209</v>
          </cell>
          <cell r="DD8">
            <v>785.78170568420489</v>
          </cell>
          <cell r="DE8">
            <v>621.92472374261649</v>
          </cell>
          <cell r="DF8">
            <v>659.74861700749284</v>
          </cell>
          <cell r="DG8">
            <v>697.5725102723693</v>
          </cell>
          <cell r="DH8">
            <v>773.22029680212211</v>
          </cell>
          <cell r="DI8">
            <v>408.87653078702692</v>
          </cell>
          <cell r="DJ8">
            <v>446.70042405190333</v>
          </cell>
          <cell r="DK8">
            <v>484.52431731677973</v>
          </cell>
          <cell r="DL8">
            <v>560.17210384653254</v>
          </cell>
          <cell r="DM8">
            <v>634.48613262469917</v>
          </cell>
          <cell r="DN8">
            <v>672.31002588957563</v>
          </cell>
          <cell r="DO8">
            <v>710.13391915445209</v>
          </cell>
          <cell r="DP8">
            <v>785.78170568420489</v>
          </cell>
          <cell r="DQ8">
            <v>621.92472374261649</v>
          </cell>
          <cell r="DR8">
            <v>659.74861700749284</v>
          </cell>
          <cell r="DS8">
            <v>697.5725102723693</v>
          </cell>
          <cell r="DT8">
            <v>773.22029680212211</v>
          </cell>
          <cell r="DU8">
            <v>408.87653078702692</v>
          </cell>
          <cell r="DV8">
            <v>446.70042405190333</v>
          </cell>
          <cell r="DW8">
            <v>484.52431731677973</v>
          </cell>
          <cell r="DX8">
            <v>560.17210384653254</v>
          </cell>
          <cell r="DY8">
            <v>408.87653078702692</v>
          </cell>
          <cell r="DZ8">
            <v>446.70042405190333</v>
          </cell>
          <cell r="EA8">
            <v>484.52431731677973</v>
          </cell>
          <cell r="EB8">
            <v>560.17210384653254</v>
          </cell>
          <cell r="EC8">
            <v>408.87653078702692</v>
          </cell>
          <cell r="ED8">
            <v>446.70042405190333</v>
          </cell>
          <cell r="EE8">
            <v>484.52431731677973</v>
          </cell>
          <cell r="EF8">
            <v>560.17210384653254</v>
          </cell>
          <cell r="EG8">
            <v>408.87653078702692</v>
          </cell>
          <cell r="EH8">
            <v>446.70042405190333</v>
          </cell>
          <cell r="EI8">
            <v>484.52431731677973</v>
          </cell>
          <cell r="EJ8">
            <v>560.17210384653254</v>
          </cell>
        </row>
        <row r="9">
          <cell r="E9">
            <v>100863.71537300374</v>
          </cell>
          <cell r="F9">
            <v>151295.57305950561</v>
          </cell>
          <cell r="G9">
            <v>201727.43074600748</v>
          </cell>
          <cell r="H9">
            <v>302591.14611901122</v>
          </cell>
          <cell r="I9">
            <v>100863.71537300374</v>
          </cell>
          <cell r="J9">
            <v>151295.57305950561</v>
          </cell>
          <cell r="K9">
            <v>201727.43074600748</v>
          </cell>
          <cell r="L9">
            <v>302591.14611901122</v>
          </cell>
          <cell r="M9">
            <v>100863.71537300374</v>
          </cell>
          <cell r="N9">
            <v>151295.57305950561</v>
          </cell>
          <cell r="O9">
            <v>201727.43074600748</v>
          </cell>
          <cell r="P9">
            <v>302591.14611901122</v>
          </cell>
          <cell r="Q9">
            <v>100863.71537300374</v>
          </cell>
          <cell r="R9">
            <v>151295.57305950561</v>
          </cell>
          <cell r="S9">
            <v>201727.43074600748</v>
          </cell>
          <cell r="T9">
            <v>302591.14611901122</v>
          </cell>
          <cell r="U9">
            <v>100863.71537300374</v>
          </cell>
          <cell r="V9">
            <v>151295.57305950561</v>
          </cell>
          <cell r="W9">
            <v>201727.43074600748</v>
          </cell>
          <cell r="X9">
            <v>302591.14611901122</v>
          </cell>
          <cell r="Y9">
            <v>100863.71537300374</v>
          </cell>
          <cell r="Z9">
            <v>151295.57305950561</v>
          </cell>
          <cell r="AA9">
            <v>201727.43074600748</v>
          </cell>
          <cell r="AB9">
            <v>302591.14611901122</v>
          </cell>
          <cell r="AC9">
            <v>100863.71537300374</v>
          </cell>
          <cell r="AD9">
            <v>151295.57305950561</v>
          </cell>
          <cell r="AE9">
            <v>201727.43074600748</v>
          </cell>
          <cell r="AF9">
            <v>302591.14611901122</v>
          </cell>
          <cell r="AG9">
            <v>100863.71537300374</v>
          </cell>
          <cell r="AH9">
            <v>151295.57305950561</v>
          </cell>
          <cell r="AI9">
            <v>201727.43074600748</v>
          </cell>
          <cell r="AJ9">
            <v>302591.14611901122</v>
          </cell>
          <cell r="AK9">
            <v>100863.71537300374</v>
          </cell>
          <cell r="AL9">
            <v>151295.57305950561</v>
          </cell>
          <cell r="AM9">
            <v>201727.43074600748</v>
          </cell>
          <cell r="AN9">
            <v>302591.14611901122</v>
          </cell>
          <cell r="AO9">
            <v>100863.71537300374</v>
          </cell>
          <cell r="AP9">
            <v>151295.57305950561</v>
          </cell>
          <cell r="AQ9">
            <v>201727.43074600748</v>
          </cell>
          <cell r="AR9">
            <v>302591.14611901122</v>
          </cell>
          <cell r="AS9">
            <v>100863.71537300374</v>
          </cell>
          <cell r="AT9">
            <v>151295.57305950561</v>
          </cell>
          <cell r="AU9">
            <v>201727.43074600748</v>
          </cell>
          <cell r="AV9">
            <v>302591.14611901122</v>
          </cell>
          <cell r="AW9">
            <v>100863.71537300374</v>
          </cell>
          <cell r="AX9">
            <v>151295.57305950561</v>
          </cell>
          <cell r="AY9">
            <v>201727.43074600748</v>
          </cell>
          <cell r="AZ9">
            <v>302591.14611901122</v>
          </cell>
          <cell r="BA9">
            <v>100863.71537300374</v>
          </cell>
          <cell r="BB9">
            <v>151295.57305950561</v>
          </cell>
          <cell r="BC9">
            <v>201727.43074600748</v>
          </cell>
          <cell r="BD9">
            <v>302591.14611901122</v>
          </cell>
          <cell r="BE9">
            <v>100863.71537300374</v>
          </cell>
          <cell r="BF9">
            <v>151295.57305950561</v>
          </cell>
          <cell r="BG9">
            <v>201727.43074600748</v>
          </cell>
          <cell r="BH9">
            <v>302591.14611901122</v>
          </cell>
          <cell r="BI9">
            <v>100863.71537300374</v>
          </cell>
          <cell r="BJ9">
            <v>151295.57305950561</v>
          </cell>
          <cell r="BK9">
            <v>201727.43074600748</v>
          </cell>
          <cell r="BL9">
            <v>302591.14611901122</v>
          </cell>
          <cell r="BM9">
            <v>100863.71537300374</v>
          </cell>
          <cell r="BN9">
            <v>151295.57305950561</v>
          </cell>
          <cell r="BO9">
            <v>201727.43074600748</v>
          </cell>
          <cell r="BP9">
            <v>302591.14611901122</v>
          </cell>
          <cell r="BQ9">
            <v>50431.857686501869</v>
          </cell>
          <cell r="BR9">
            <v>75647.786529752804</v>
          </cell>
          <cell r="BS9">
            <v>100863.71537300374</v>
          </cell>
          <cell r="BT9">
            <v>151295.57305950561</v>
          </cell>
          <cell r="BU9">
            <v>50431.857686501869</v>
          </cell>
          <cell r="BV9">
            <v>75647.786529752804</v>
          </cell>
          <cell r="BW9">
            <v>100863.71537300374</v>
          </cell>
          <cell r="BX9">
            <v>151295.57305950561</v>
          </cell>
          <cell r="BY9">
            <v>50431.857686501869</v>
          </cell>
          <cell r="BZ9">
            <v>75647.786529752804</v>
          </cell>
          <cell r="CA9">
            <v>100863.71537300374</v>
          </cell>
          <cell r="CB9">
            <v>151295.57305950561</v>
          </cell>
          <cell r="CC9">
            <v>50431.857686501869</v>
          </cell>
          <cell r="CD9">
            <v>75647.786529752804</v>
          </cell>
          <cell r="CE9">
            <v>100863.71537300374</v>
          </cell>
          <cell r="CF9">
            <v>151295.57305950561</v>
          </cell>
          <cell r="CG9">
            <v>50431.857686501869</v>
          </cell>
          <cell r="CH9">
            <v>75647.786529752804</v>
          </cell>
          <cell r="CI9">
            <v>100863.71537300374</v>
          </cell>
          <cell r="CJ9">
            <v>151295.57305950561</v>
          </cell>
          <cell r="CK9">
            <v>50431.857686501869</v>
          </cell>
          <cell r="CL9">
            <v>75647.786529752804</v>
          </cell>
          <cell r="CM9">
            <v>100863.71537300374</v>
          </cell>
          <cell r="CN9">
            <v>151295.57305950561</v>
          </cell>
          <cell r="CO9">
            <v>50431.857686501869</v>
          </cell>
          <cell r="CP9">
            <v>75647.786529752804</v>
          </cell>
          <cell r="CQ9">
            <v>100863.71537300374</v>
          </cell>
          <cell r="CR9">
            <v>151295.57305950561</v>
          </cell>
          <cell r="CS9">
            <v>50431.857686501869</v>
          </cell>
          <cell r="CT9">
            <v>75647.786529752804</v>
          </cell>
          <cell r="CU9">
            <v>100863.71537300374</v>
          </cell>
          <cell r="CV9">
            <v>151295.57305950561</v>
          </cell>
          <cell r="CW9">
            <v>50431.857686501869</v>
          </cell>
          <cell r="CX9">
            <v>75647.786529752804</v>
          </cell>
          <cell r="CY9">
            <v>100863.71537300374</v>
          </cell>
          <cell r="CZ9">
            <v>151295.57305950561</v>
          </cell>
          <cell r="DA9">
            <v>50431.857686501869</v>
          </cell>
          <cell r="DB9">
            <v>75647.786529752804</v>
          </cell>
          <cell r="DC9">
            <v>100863.71537300374</v>
          </cell>
          <cell r="DD9">
            <v>151295.57305950561</v>
          </cell>
          <cell r="DE9">
            <v>50431.857686501869</v>
          </cell>
          <cell r="DF9">
            <v>75647.786529752804</v>
          </cell>
          <cell r="DG9">
            <v>100863.71537300374</v>
          </cell>
          <cell r="DH9">
            <v>151295.57305950561</v>
          </cell>
          <cell r="DI9">
            <v>50431.857686501869</v>
          </cell>
          <cell r="DJ9">
            <v>75647.786529752804</v>
          </cell>
          <cell r="DK9">
            <v>100863.71537300374</v>
          </cell>
          <cell r="DL9">
            <v>151295.57305950561</v>
          </cell>
          <cell r="DM9">
            <v>50431.857686501869</v>
          </cell>
          <cell r="DN9">
            <v>75647.786529752804</v>
          </cell>
          <cell r="DO9">
            <v>100863.71537300374</v>
          </cell>
          <cell r="DP9">
            <v>151295.57305950561</v>
          </cell>
          <cell r="DQ9">
            <v>50431.857686501869</v>
          </cell>
          <cell r="DR9">
            <v>75647.786529752804</v>
          </cell>
          <cell r="DS9">
            <v>100863.71537300374</v>
          </cell>
          <cell r="DT9">
            <v>151295.57305950561</v>
          </cell>
          <cell r="DU9">
            <v>50431.857686501869</v>
          </cell>
          <cell r="DV9">
            <v>75647.786529752804</v>
          </cell>
          <cell r="DW9">
            <v>100863.71537300374</v>
          </cell>
          <cell r="DX9">
            <v>151295.57305950561</v>
          </cell>
          <cell r="DY9">
            <v>50431.857686501869</v>
          </cell>
          <cell r="DZ9">
            <v>75647.786529752804</v>
          </cell>
          <cell r="EA9">
            <v>100863.71537300374</v>
          </cell>
          <cell r="EB9">
            <v>151295.57305950561</v>
          </cell>
          <cell r="EC9">
            <v>50431.857686501869</v>
          </cell>
          <cell r="ED9">
            <v>75647.786529752804</v>
          </cell>
          <cell r="EE9">
            <v>100863.71537300374</v>
          </cell>
          <cell r="EF9">
            <v>151295.57305950561</v>
          </cell>
          <cell r="EG9">
            <v>50431.857686501869</v>
          </cell>
          <cell r="EH9">
            <v>75647.786529752804</v>
          </cell>
          <cell r="EI9">
            <v>100863.71537300374</v>
          </cell>
          <cell r="EJ9">
            <v>151295.57305950561</v>
          </cell>
        </row>
        <row r="10">
          <cell r="E10">
            <v>163909.60222030504</v>
          </cell>
          <cell r="F10">
            <v>245864.40333045757</v>
          </cell>
          <cell r="G10">
            <v>375833.90581886435</v>
          </cell>
          <cell r="H10">
            <v>563750.85872829647</v>
          </cell>
          <cell r="I10">
            <v>163909.60222030504</v>
          </cell>
          <cell r="J10">
            <v>245864.40333045757</v>
          </cell>
          <cell r="K10">
            <v>375833.90581886435</v>
          </cell>
          <cell r="L10">
            <v>563750.85872829647</v>
          </cell>
          <cell r="M10">
            <v>163909.60222030504</v>
          </cell>
          <cell r="N10">
            <v>245864.40333045757</v>
          </cell>
          <cell r="O10">
            <v>375833.90581886435</v>
          </cell>
          <cell r="P10">
            <v>563750.85872829647</v>
          </cell>
          <cell r="Q10">
            <v>163909.60222030504</v>
          </cell>
          <cell r="R10">
            <v>245864.40333045757</v>
          </cell>
          <cell r="S10">
            <v>375833.90581886435</v>
          </cell>
          <cell r="T10">
            <v>563750.85872829647</v>
          </cell>
          <cell r="U10">
            <v>163909.60222030504</v>
          </cell>
          <cell r="V10">
            <v>245864.40333045757</v>
          </cell>
          <cell r="W10">
            <v>375833.90581886435</v>
          </cell>
          <cell r="X10">
            <v>563750.85872829647</v>
          </cell>
          <cell r="Y10">
            <v>163909.60222030504</v>
          </cell>
          <cell r="Z10">
            <v>245864.40333045757</v>
          </cell>
          <cell r="AA10">
            <v>375833.90581886435</v>
          </cell>
          <cell r="AB10">
            <v>563750.85872829647</v>
          </cell>
          <cell r="AC10">
            <v>163909.60222030504</v>
          </cell>
          <cell r="AD10">
            <v>245864.40333045757</v>
          </cell>
          <cell r="AE10">
            <v>375833.90581886435</v>
          </cell>
          <cell r="AF10">
            <v>563750.85872829647</v>
          </cell>
          <cell r="AG10">
            <v>163909.60222030504</v>
          </cell>
          <cell r="AH10">
            <v>245864.40333045757</v>
          </cell>
          <cell r="AI10">
            <v>375833.90581886435</v>
          </cell>
          <cell r="AJ10">
            <v>563750.85872829647</v>
          </cell>
          <cell r="AK10">
            <v>163909.60222030504</v>
          </cell>
          <cell r="AL10">
            <v>245864.40333045757</v>
          </cell>
          <cell r="AM10">
            <v>375833.90581886435</v>
          </cell>
          <cell r="AN10">
            <v>563750.85872829647</v>
          </cell>
          <cell r="AO10">
            <v>163909.60222030504</v>
          </cell>
          <cell r="AP10">
            <v>245864.40333045757</v>
          </cell>
          <cell r="AQ10">
            <v>375833.90581886435</v>
          </cell>
          <cell r="AR10">
            <v>563750.85872829647</v>
          </cell>
          <cell r="AS10">
            <v>163909.60222030504</v>
          </cell>
          <cell r="AT10">
            <v>245864.40333045757</v>
          </cell>
          <cell r="AU10">
            <v>375833.90581886435</v>
          </cell>
          <cell r="AV10">
            <v>563750.85872829647</v>
          </cell>
          <cell r="AW10">
            <v>163909.60222030504</v>
          </cell>
          <cell r="AX10">
            <v>245864.40333045757</v>
          </cell>
          <cell r="AY10">
            <v>375833.90581886435</v>
          </cell>
          <cell r="AZ10">
            <v>563750.85872829647</v>
          </cell>
          <cell r="BA10">
            <v>163909.60222030504</v>
          </cell>
          <cell r="BB10">
            <v>245864.40333045757</v>
          </cell>
          <cell r="BC10">
            <v>375833.90581886435</v>
          </cell>
          <cell r="BD10">
            <v>563750.85872829647</v>
          </cell>
          <cell r="BE10">
            <v>163909.60222030504</v>
          </cell>
          <cell r="BF10">
            <v>245864.40333045757</v>
          </cell>
          <cell r="BG10">
            <v>375833.90581886435</v>
          </cell>
          <cell r="BH10">
            <v>563750.85872829647</v>
          </cell>
          <cell r="BI10">
            <v>163909.60222030504</v>
          </cell>
          <cell r="BJ10">
            <v>245864.40333045757</v>
          </cell>
          <cell r="BK10">
            <v>375833.90581886435</v>
          </cell>
          <cell r="BL10">
            <v>563750.85872829647</v>
          </cell>
          <cell r="BM10">
            <v>163909.60222030504</v>
          </cell>
          <cell r="BN10">
            <v>245864.40333045757</v>
          </cell>
          <cell r="BO10">
            <v>375833.90581886435</v>
          </cell>
          <cell r="BP10">
            <v>563750.85872829647</v>
          </cell>
          <cell r="BQ10">
            <v>81954.801110152519</v>
          </cell>
          <cell r="BR10">
            <v>122932.20166522879</v>
          </cell>
          <cell r="BS10">
            <v>187916.95290943218</v>
          </cell>
          <cell r="BT10">
            <v>281875.42936414824</v>
          </cell>
          <cell r="BU10">
            <v>81954.801110152519</v>
          </cell>
          <cell r="BV10">
            <v>122932.20166522879</v>
          </cell>
          <cell r="BW10">
            <v>187916.95290943218</v>
          </cell>
          <cell r="BX10">
            <v>281875.42936414824</v>
          </cell>
          <cell r="BY10">
            <v>81954.801110152519</v>
          </cell>
          <cell r="BZ10">
            <v>122932.20166522879</v>
          </cell>
          <cell r="CA10">
            <v>187916.95290943218</v>
          </cell>
          <cell r="CB10">
            <v>281875.42936414824</v>
          </cell>
          <cell r="CC10">
            <v>81954.801110152519</v>
          </cell>
          <cell r="CD10">
            <v>122932.20166522879</v>
          </cell>
          <cell r="CE10">
            <v>187916.95290943218</v>
          </cell>
          <cell r="CF10">
            <v>281875.42936414824</v>
          </cell>
          <cell r="CG10">
            <v>81954.801110152519</v>
          </cell>
          <cell r="CH10">
            <v>122932.20166522879</v>
          </cell>
          <cell r="CI10">
            <v>187916.95290943218</v>
          </cell>
          <cell r="CJ10">
            <v>281875.42936414824</v>
          </cell>
          <cell r="CK10">
            <v>81954.801110152519</v>
          </cell>
          <cell r="CL10">
            <v>122932.20166522879</v>
          </cell>
          <cell r="CM10">
            <v>187916.95290943218</v>
          </cell>
          <cell r="CN10">
            <v>281875.42936414824</v>
          </cell>
          <cell r="CO10">
            <v>81954.801110152519</v>
          </cell>
          <cell r="CP10">
            <v>122932.20166522879</v>
          </cell>
          <cell r="CQ10">
            <v>187916.95290943218</v>
          </cell>
          <cell r="CR10">
            <v>281875.42936414824</v>
          </cell>
          <cell r="CS10">
            <v>81954.801110152519</v>
          </cell>
          <cell r="CT10">
            <v>122932.20166522879</v>
          </cell>
          <cell r="CU10">
            <v>187916.95290943218</v>
          </cell>
          <cell r="CV10">
            <v>281875.42936414824</v>
          </cell>
          <cell r="CW10">
            <v>81954.801110152519</v>
          </cell>
          <cell r="CX10">
            <v>122932.20166522879</v>
          </cell>
          <cell r="CY10">
            <v>187916.95290943218</v>
          </cell>
          <cell r="CZ10">
            <v>281875.42936414824</v>
          </cell>
          <cell r="DA10">
            <v>81954.801110152519</v>
          </cell>
          <cell r="DB10">
            <v>122932.20166522879</v>
          </cell>
          <cell r="DC10">
            <v>187916.95290943218</v>
          </cell>
          <cell r="DD10">
            <v>281875.42936414824</v>
          </cell>
          <cell r="DE10">
            <v>81954.801110152519</v>
          </cell>
          <cell r="DF10">
            <v>122932.20166522879</v>
          </cell>
          <cell r="DG10">
            <v>187916.95290943218</v>
          </cell>
          <cell r="DH10">
            <v>281875.42936414824</v>
          </cell>
          <cell r="DI10">
            <v>81954.801110152519</v>
          </cell>
          <cell r="DJ10">
            <v>122932.20166522879</v>
          </cell>
          <cell r="DK10">
            <v>187916.95290943218</v>
          </cell>
          <cell r="DL10">
            <v>281875.42936414824</v>
          </cell>
          <cell r="DM10">
            <v>81954.801110152519</v>
          </cell>
          <cell r="DN10">
            <v>122932.20166522879</v>
          </cell>
          <cell r="DO10">
            <v>187916.95290943218</v>
          </cell>
          <cell r="DP10">
            <v>281875.42936414824</v>
          </cell>
          <cell r="DQ10">
            <v>81954.801110152519</v>
          </cell>
          <cell r="DR10">
            <v>122932.20166522879</v>
          </cell>
          <cell r="DS10">
            <v>187916.95290943218</v>
          </cell>
          <cell r="DT10">
            <v>281875.42936414824</v>
          </cell>
          <cell r="DU10">
            <v>81954.801110152519</v>
          </cell>
          <cell r="DV10">
            <v>122932.20166522879</v>
          </cell>
          <cell r="DW10">
            <v>187916.95290943218</v>
          </cell>
          <cell r="DX10">
            <v>281875.42936414824</v>
          </cell>
          <cell r="DY10">
            <v>81954.801110152519</v>
          </cell>
          <cell r="DZ10">
            <v>122932.20166522879</v>
          </cell>
          <cell r="EA10">
            <v>187916.95290943218</v>
          </cell>
          <cell r="EB10">
            <v>281875.42936414824</v>
          </cell>
          <cell r="EC10">
            <v>81954.801110152519</v>
          </cell>
          <cell r="ED10">
            <v>122932.20166522879</v>
          </cell>
          <cell r="EE10">
            <v>187916.95290943218</v>
          </cell>
          <cell r="EF10">
            <v>281875.42936414824</v>
          </cell>
          <cell r="EG10">
            <v>81954.801110152519</v>
          </cell>
          <cell r="EH10">
            <v>122932.20166522879</v>
          </cell>
          <cell r="EI10">
            <v>187916.95290943218</v>
          </cell>
          <cell r="EJ10">
            <v>281875.42936414824</v>
          </cell>
        </row>
        <row r="11">
          <cell r="E11">
            <v>8831.4135781122823</v>
          </cell>
          <cell r="F11">
            <v>8831.4135781122823</v>
          </cell>
          <cell r="G11">
            <v>8831.4135781122823</v>
          </cell>
          <cell r="H11">
            <v>8831.4135781122823</v>
          </cell>
          <cell r="I11">
            <v>8831.4135781122823</v>
          </cell>
          <cell r="J11">
            <v>8831.4135781122823</v>
          </cell>
          <cell r="K11">
            <v>8831.4135781122823</v>
          </cell>
          <cell r="L11">
            <v>8831.4135781122823</v>
          </cell>
          <cell r="M11">
            <v>8831.4135781122823</v>
          </cell>
          <cell r="N11">
            <v>8831.4135781122823</v>
          </cell>
          <cell r="O11">
            <v>8831.4135781122823</v>
          </cell>
          <cell r="P11">
            <v>8831.4135781122823</v>
          </cell>
          <cell r="Q11">
            <v>7043.2589235912374</v>
          </cell>
          <cell r="R11">
            <v>7043.2589235912374</v>
          </cell>
          <cell r="S11">
            <v>7043.2589235912374</v>
          </cell>
          <cell r="T11">
            <v>7043.2589235912374</v>
          </cell>
          <cell r="U11">
            <v>5253.2088706950963</v>
          </cell>
          <cell r="V11">
            <v>5253.2088706950963</v>
          </cell>
          <cell r="W11">
            <v>5253.2088706950963</v>
          </cell>
          <cell r="X11">
            <v>5253.2088706950963</v>
          </cell>
          <cell r="Y11">
            <v>4059.8421687643345</v>
          </cell>
          <cell r="Z11">
            <v>4059.8421687643345</v>
          </cell>
          <cell r="AA11">
            <v>4059.8421687643345</v>
          </cell>
          <cell r="AB11">
            <v>4059.8421687643345</v>
          </cell>
          <cell r="AC11">
            <v>4059.8421687643345</v>
          </cell>
          <cell r="AD11">
            <v>4059.8421687643345</v>
          </cell>
          <cell r="AE11">
            <v>4059.8421687643345</v>
          </cell>
          <cell r="AF11">
            <v>4059.8421687643345</v>
          </cell>
          <cell r="AG11">
            <v>3422.2522328066107</v>
          </cell>
          <cell r="AH11">
            <v>3422.2522328066107</v>
          </cell>
          <cell r="AI11">
            <v>3422.2522328066107</v>
          </cell>
          <cell r="AJ11">
            <v>3422.2522328066107</v>
          </cell>
          <cell r="AK11">
            <v>8831.4135781122823</v>
          </cell>
          <cell r="AL11">
            <v>8831.4135781122823</v>
          </cell>
          <cell r="AM11">
            <v>8831.4135781122823</v>
          </cell>
          <cell r="AN11">
            <v>8831.4135781122823</v>
          </cell>
          <cell r="AO11">
            <v>7043.2589235912374</v>
          </cell>
          <cell r="AP11">
            <v>7043.2589235912374</v>
          </cell>
          <cell r="AQ11">
            <v>7043.2589235912374</v>
          </cell>
          <cell r="AR11">
            <v>7043.2589235912374</v>
          </cell>
          <cell r="AS11">
            <v>5253.2088706950963</v>
          </cell>
          <cell r="AT11">
            <v>5253.2088706950963</v>
          </cell>
          <cell r="AU11">
            <v>5253.2088706950963</v>
          </cell>
          <cell r="AV11">
            <v>5253.2088706950963</v>
          </cell>
          <cell r="AW11">
            <v>4059.8421687643345</v>
          </cell>
          <cell r="AX11">
            <v>4059.8421687643345</v>
          </cell>
          <cell r="AY11">
            <v>4059.8421687643345</v>
          </cell>
          <cell r="AZ11">
            <v>4059.8421687643345</v>
          </cell>
          <cell r="BA11">
            <v>4059.8421687643345</v>
          </cell>
          <cell r="BB11">
            <v>4059.8421687643345</v>
          </cell>
          <cell r="BC11">
            <v>4059.8421687643345</v>
          </cell>
          <cell r="BD11">
            <v>4059.8421687643345</v>
          </cell>
          <cell r="BE11">
            <v>3422.2522328066107</v>
          </cell>
          <cell r="BF11">
            <v>3422.2522328066107</v>
          </cell>
          <cell r="BG11">
            <v>3422.2522328066107</v>
          </cell>
          <cell r="BH11">
            <v>3422.2522328066107</v>
          </cell>
          <cell r="BI11">
            <v>4059.8421687643345</v>
          </cell>
          <cell r="BJ11">
            <v>4059.8421687643345</v>
          </cell>
          <cell r="BK11">
            <v>4059.8421687643345</v>
          </cell>
          <cell r="BL11">
            <v>4059.8421687643345</v>
          </cell>
          <cell r="BM11">
            <v>3422.2522328066107</v>
          </cell>
          <cell r="BN11">
            <v>3422.2522328066107</v>
          </cell>
          <cell r="BO11">
            <v>3422.2522328066107</v>
          </cell>
          <cell r="BP11">
            <v>3422.2522328066107</v>
          </cell>
          <cell r="BQ11">
            <v>2222.5846151745627</v>
          </cell>
          <cell r="BR11">
            <v>2222.5846151745627</v>
          </cell>
          <cell r="BS11">
            <v>2222.5846151745627</v>
          </cell>
          <cell r="BT11">
            <v>2222.5846151745627</v>
          </cell>
          <cell r="BU11">
            <v>1824.7957145309756</v>
          </cell>
          <cell r="BV11">
            <v>1824.7957145309756</v>
          </cell>
          <cell r="BW11">
            <v>1824.7957145309756</v>
          </cell>
          <cell r="BX11">
            <v>1824.7957145309756</v>
          </cell>
          <cell r="BY11">
            <v>1762.4249579090751</v>
          </cell>
          <cell r="BZ11">
            <v>1762.4249579090751</v>
          </cell>
          <cell r="CA11">
            <v>1762.4249579090751</v>
          </cell>
          <cell r="CB11">
            <v>1762.4249579090751</v>
          </cell>
          <cell r="CC11">
            <v>1762.4249579090751</v>
          </cell>
          <cell r="CD11">
            <v>1762.4249579090751</v>
          </cell>
          <cell r="CE11">
            <v>1762.4249579090751</v>
          </cell>
          <cell r="CF11">
            <v>1762.4249579090751</v>
          </cell>
          <cell r="CG11">
            <v>1762.4249579090751</v>
          </cell>
          <cell r="CH11">
            <v>1762.4249579090751</v>
          </cell>
          <cell r="CI11">
            <v>1762.4249579090751</v>
          </cell>
          <cell r="CJ11">
            <v>1762.4249579090751</v>
          </cell>
          <cell r="CK11">
            <v>1731.2395795981247</v>
          </cell>
          <cell r="CL11">
            <v>1731.2395795981247</v>
          </cell>
          <cell r="CM11">
            <v>1731.2395795981247</v>
          </cell>
          <cell r="CN11">
            <v>1731.2395795981247</v>
          </cell>
          <cell r="CO11">
            <v>1715.6468904426497</v>
          </cell>
          <cell r="CP11">
            <v>1715.6468904426497</v>
          </cell>
          <cell r="CQ11">
            <v>1715.6468904426497</v>
          </cell>
          <cell r="CR11">
            <v>1715.6468904426497</v>
          </cell>
          <cell r="CS11">
            <v>1824.7957145309756</v>
          </cell>
          <cell r="CT11">
            <v>1824.7957145309756</v>
          </cell>
          <cell r="CU11">
            <v>1824.7957145309756</v>
          </cell>
          <cell r="CV11">
            <v>1824.7957145309756</v>
          </cell>
          <cell r="CW11">
            <v>1762.4249579090751</v>
          </cell>
          <cell r="CX11">
            <v>1762.4249579090751</v>
          </cell>
          <cell r="CY11">
            <v>1762.4249579090751</v>
          </cell>
          <cell r="CZ11">
            <v>1762.4249579090751</v>
          </cell>
          <cell r="DA11">
            <v>1762.4249579090751</v>
          </cell>
          <cell r="DB11">
            <v>1762.4249579090751</v>
          </cell>
          <cell r="DC11">
            <v>1762.4249579090751</v>
          </cell>
          <cell r="DD11">
            <v>1762.4249579090751</v>
          </cell>
          <cell r="DE11">
            <v>1731.2395795981247</v>
          </cell>
          <cell r="DF11">
            <v>1731.2395795981247</v>
          </cell>
          <cell r="DG11">
            <v>1731.2395795981247</v>
          </cell>
          <cell r="DH11">
            <v>1731.2395795981247</v>
          </cell>
          <cell r="DI11">
            <v>1715.6468904426497</v>
          </cell>
          <cell r="DJ11">
            <v>1715.6468904426497</v>
          </cell>
          <cell r="DK11">
            <v>1715.6468904426497</v>
          </cell>
          <cell r="DL11">
            <v>1715.6468904426497</v>
          </cell>
          <cell r="DM11">
            <v>1762.4249579090751</v>
          </cell>
          <cell r="DN11">
            <v>1762.4249579090751</v>
          </cell>
          <cell r="DO11">
            <v>1762.4249579090751</v>
          </cell>
          <cell r="DP11">
            <v>1762.4249579090751</v>
          </cell>
          <cell r="DQ11">
            <v>1731.2395795981247</v>
          </cell>
          <cell r="DR11">
            <v>1731.2395795981247</v>
          </cell>
          <cell r="DS11">
            <v>1731.2395795981247</v>
          </cell>
          <cell r="DT11">
            <v>1731.2395795981247</v>
          </cell>
          <cell r="DU11">
            <v>1715.6468904426497</v>
          </cell>
          <cell r="DV11">
            <v>1715.6468904426497</v>
          </cell>
          <cell r="DW11">
            <v>1715.6468904426497</v>
          </cell>
          <cell r="DX11">
            <v>1715.6468904426497</v>
          </cell>
          <cell r="DY11">
            <v>1715.6468904426497</v>
          </cell>
          <cell r="DZ11">
            <v>1715.6468904426497</v>
          </cell>
          <cell r="EA11">
            <v>1715.6468904426497</v>
          </cell>
          <cell r="EB11">
            <v>1715.6468904426497</v>
          </cell>
          <cell r="EC11">
            <v>1715.6468904426497</v>
          </cell>
          <cell r="ED11">
            <v>1715.6468904426497</v>
          </cell>
          <cell r="EE11">
            <v>1715.6468904426497</v>
          </cell>
          <cell r="EF11">
            <v>1715.6468904426497</v>
          </cell>
          <cell r="EG11">
            <v>1715.6468904426497</v>
          </cell>
          <cell r="EH11">
            <v>1715.6468904426497</v>
          </cell>
          <cell r="EI11">
            <v>1715.6468904426497</v>
          </cell>
          <cell r="EJ11">
            <v>1715.6468904426497</v>
          </cell>
        </row>
        <row r="12">
          <cell r="E12">
            <v>264.94240734336847</v>
          </cell>
          <cell r="F12">
            <v>264.94240734336847</v>
          </cell>
          <cell r="G12">
            <v>264.94240734336847</v>
          </cell>
          <cell r="H12">
            <v>264.94240734336847</v>
          </cell>
          <cell r="I12">
            <v>264.94240734336847</v>
          </cell>
          <cell r="J12">
            <v>264.94240734336847</v>
          </cell>
          <cell r="K12">
            <v>264.94240734336847</v>
          </cell>
          <cell r="L12">
            <v>264.94240734336847</v>
          </cell>
          <cell r="M12">
            <v>264.94240734336847</v>
          </cell>
          <cell r="N12">
            <v>264.94240734336847</v>
          </cell>
          <cell r="O12">
            <v>264.94240734336847</v>
          </cell>
          <cell r="P12">
            <v>264.94240734336847</v>
          </cell>
          <cell r="Q12">
            <v>211.29776770773711</v>
          </cell>
          <cell r="R12">
            <v>211.29776770773711</v>
          </cell>
          <cell r="S12">
            <v>211.29776770773711</v>
          </cell>
          <cell r="T12">
            <v>211.29776770773711</v>
          </cell>
          <cell r="U12">
            <v>157.59626612085287</v>
          </cell>
          <cell r="V12">
            <v>157.59626612085287</v>
          </cell>
          <cell r="W12">
            <v>157.59626612085287</v>
          </cell>
          <cell r="X12">
            <v>157.59626612085287</v>
          </cell>
          <cell r="Y12">
            <v>121.79526506293003</v>
          </cell>
          <cell r="Z12">
            <v>121.79526506293003</v>
          </cell>
          <cell r="AA12">
            <v>121.79526506293003</v>
          </cell>
          <cell r="AB12">
            <v>121.79526506293003</v>
          </cell>
          <cell r="AC12">
            <v>121.79526506293003</v>
          </cell>
          <cell r="AD12">
            <v>121.79526506293003</v>
          </cell>
          <cell r="AE12">
            <v>121.79526506293003</v>
          </cell>
          <cell r="AF12">
            <v>121.79526506293003</v>
          </cell>
          <cell r="AG12">
            <v>102.66756698419832</v>
          </cell>
          <cell r="AH12">
            <v>102.66756698419832</v>
          </cell>
          <cell r="AI12">
            <v>102.66756698419832</v>
          </cell>
          <cell r="AJ12">
            <v>102.66756698419832</v>
          </cell>
          <cell r="AK12">
            <v>264.94240734336847</v>
          </cell>
          <cell r="AL12">
            <v>264.94240734336847</v>
          </cell>
          <cell r="AM12">
            <v>264.94240734336847</v>
          </cell>
          <cell r="AN12">
            <v>264.94240734336847</v>
          </cell>
          <cell r="AO12">
            <v>211.29776770773711</v>
          </cell>
          <cell r="AP12">
            <v>211.29776770773711</v>
          </cell>
          <cell r="AQ12">
            <v>211.29776770773711</v>
          </cell>
          <cell r="AR12">
            <v>211.29776770773711</v>
          </cell>
          <cell r="AS12">
            <v>157.59626612085287</v>
          </cell>
          <cell r="AT12">
            <v>157.59626612085287</v>
          </cell>
          <cell r="AU12">
            <v>157.59626612085287</v>
          </cell>
          <cell r="AV12">
            <v>157.59626612085287</v>
          </cell>
          <cell r="AW12">
            <v>121.79526506293003</v>
          </cell>
          <cell r="AX12">
            <v>121.79526506293003</v>
          </cell>
          <cell r="AY12">
            <v>121.79526506293003</v>
          </cell>
          <cell r="AZ12">
            <v>121.79526506293003</v>
          </cell>
          <cell r="BA12">
            <v>121.79526506293003</v>
          </cell>
          <cell r="BB12">
            <v>121.79526506293003</v>
          </cell>
          <cell r="BC12">
            <v>121.79526506293003</v>
          </cell>
          <cell r="BD12">
            <v>121.79526506293003</v>
          </cell>
          <cell r="BE12">
            <v>102.66756698419832</v>
          </cell>
          <cell r="BF12">
            <v>102.66756698419832</v>
          </cell>
          <cell r="BG12">
            <v>102.66756698419832</v>
          </cell>
          <cell r="BH12">
            <v>102.66756698419832</v>
          </cell>
          <cell r="BI12">
            <v>121.79526506293003</v>
          </cell>
          <cell r="BJ12">
            <v>121.79526506293003</v>
          </cell>
          <cell r="BK12">
            <v>121.79526506293003</v>
          </cell>
          <cell r="BL12">
            <v>121.79526506293003</v>
          </cell>
          <cell r="BM12">
            <v>102.66756698419832</v>
          </cell>
          <cell r="BN12">
            <v>102.66756698419832</v>
          </cell>
          <cell r="BO12">
            <v>102.66756698419832</v>
          </cell>
          <cell r="BP12">
            <v>102.66756698419832</v>
          </cell>
          <cell r="BQ12">
            <v>66.677538455236885</v>
          </cell>
          <cell r="BR12">
            <v>66.677538455236885</v>
          </cell>
          <cell r="BS12">
            <v>66.677538455236885</v>
          </cell>
          <cell r="BT12">
            <v>66.677538455236885</v>
          </cell>
          <cell r="BU12">
            <v>54.743871435929265</v>
          </cell>
          <cell r="BV12">
            <v>54.743871435929265</v>
          </cell>
          <cell r="BW12">
            <v>54.743871435929265</v>
          </cell>
          <cell r="BX12">
            <v>54.743871435929265</v>
          </cell>
          <cell r="BY12">
            <v>52.872748737272254</v>
          </cell>
          <cell r="BZ12">
            <v>52.872748737272254</v>
          </cell>
          <cell r="CA12">
            <v>52.872748737272254</v>
          </cell>
          <cell r="CB12">
            <v>52.872748737272254</v>
          </cell>
          <cell r="CC12">
            <v>52.872748737272254</v>
          </cell>
          <cell r="CD12">
            <v>52.872748737272254</v>
          </cell>
          <cell r="CE12">
            <v>52.872748737272254</v>
          </cell>
          <cell r="CF12">
            <v>52.872748737272254</v>
          </cell>
          <cell r="CG12">
            <v>52.872748737272254</v>
          </cell>
          <cell r="CH12">
            <v>52.872748737272254</v>
          </cell>
          <cell r="CI12">
            <v>52.872748737272254</v>
          </cell>
          <cell r="CJ12">
            <v>52.872748737272254</v>
          </cell>
          <cell r="CK12">
            <v>51.937187387943737</v>
          </cell>
          <cell r="CL12">
            <v>51.937187387943737</v>
          </cell>
          <cell r="CM12">
            <v>51.937187387943737</v>
          </cell>
          <cell r="CN12">
            <v>51.937187387943737</v>
          </cell>
          <cell r="CO12">
            <v>51.46940671327949</v>
          </cell>
          <cell r="CP12">
            <v>51.46940671327949</v>
          </cell>
          <cell r="CQ12">
            <v>51.46940671327949</v>
          </cell>
          <cell r="CR12">
            <v>51.46940671327949</v>
          </cell>
          <cell r="CS12">
            <v>54.743871435929265</v>
          </cell>
          <cell r="CT12">
            <v>54.743871435929265</v>
          </cell>
          <cell r="CU12">
            <v>54.743871435929265</v>
          </cell>
          <cell r="CV12">
            <v>54.743871435929265</v>
          </cell>
          <cell r="CW12">
            <v>52.872748737272254</v>
          </cell>
          <cell r="CX12">
            <v>52.872748737272254</v>
          </cell>
          <cell r="CY12">
            <v>52.872748737272254</v>
          </cell>
          <cell r="CZ12">
            <v>52.872748737272254</v>
          </cell>
          <cell r="DA12">
            <v>52.872748737272254</v>
          </cell>
          <cell r="DB12">
            <v>52.872748737272254</v>
          </cell>
          <cell r="DC12">
            <v>52.872748737272254</v>
          </cell>
          <cell r="DD12">
            <v>52.872748737272254</v>
          </cell>
          <cell r="DE12">
            <v>51.937187387943737</v>
          </cell>
          <cell r="DF12">
            <v>51.937187387943737</v>
          </cell>
          <cell r="DG12">
            <v>51.937187387943737</v>
          </cell>
          <cell r="DH12">
            <v>51.937187387943737</v>
          </cell>
          <cell r="DI12">
            <v>51.46940671327949</v>
          </cell>
          <cell r="DJ12">
            <v>51.46940671327949</v>
          </cell>
          <cell r="DK12">
            <v>51.46940671327949</v>
          </cell>
          <cell r="DL12">
            <v>51.46940671327949</v>
          </cell>
          <cell r="DM12">
            <v>52.872748737272254</v>
          </cell>
          <cell r="DN12">
            <v>52.872748737272254</v>
          </cell>
          <cell r="DO12">
            <v>52.872748737272254</v>
          </cell>
          <cell r="DP12">
            <v>52.872748737272254</v>
          </cell>
          <cell r="DQ12">
            <v>51.937187387943737</v>
          </cell>
          <cell r="DR12">
            <v>51.937187387943737</v>
          </cell>
          <cell r="DS12">
            <v>51.937187387943737</v>
          </cell>
          <cell r="DT12">
            <v>51.937187387943737</v>
          </cell>
          <cell r="DU12">
            <v>51.46940671327949</v>
          </cell>
          <cell r="DV12">
            <v>51.46940671327949</v>
          </cell>
          <cell r="DW12">
            <v>51.46940671327949</v>
          </cell>
          <cell r="DX12">
            <v>51.46940671327949</v>
          </cell>
          <cell r="DY12">
            <v>51.46940671327949</v>
          </cell>
          <cell r="DZ12">
            <v>51.46940671327949</v>
          </cell>
          <cell r="EA12">
            <v>51.46940671327949</v>
          </cell>
          <cell r="EB12">
            <v>51.46940671327949</v>
          </cell>
          <cell r="EC12">
            <v>51.46940671327949</v>
          </cell>
          <cell r="ED12">
            <v>51.46940671327949</v>
          </cell>
          <cell r="EE12">
            <v>51.46940671327949</v>
          </cell>
          <cell r="EF12">
            <v>51.46940671327949</v>
          </cell>
          <cell r="EG12">
            <v>51.46940671327949</v>
          </cell>
          <cell r="EH12">
            <v>51.46940671327949</v>
          </cell>
          <cell r="EI12">
            <v>51.46940671327949</v>
          </cell>
          <cell r="EJ12">
            <v>51.46940671327949</v>
          </cell>
        </row>
        <row r="13">
          <cell r="E13">
            <v>143204.00423169139</v>
          </cell>
          <cell r="F13">
            <v>143204.00423169139</v>
          </cell>
          <cell r="G13">
            <v>143204.00423169139</v>
          </cell>
          <cell r="H13">
            <v>143204.00423169139</v>
          </cell>
          <cell r="I13">
            <v>143204.00423169139</v>
          </cell>
          <cell r="J13">
            <v>143204.00423169139</v>
          </cell>
          <cell r="K13">
            <v>143204.00423169139</v>
          </cell>
          <cell r="L13">
            <v>143204.00423169139</v>
          </cell>
          <cell r="M13">
            <v>143204.00423169139</v>
          </cell>
          <cell r="N13">
            <v>143204.00423169139</v>
          </cell>
          <cell r="O13">
            <v>143204.00423169139</v>
          </cell>
          <cell r="P13">
            <v>143204.00423169139</v>
          </cell>
          <cell r="Q13">
            <v>107403.00317376852</v>
          </cell>
          <cell r="R13">
            <v>107403.00317376852</v>
          </cell>
          <cell r="S13">
            <v>107403.00317376852</v>
          </cell>
          <cell r="T13">
            <v>107403.00317376852</v>
          </cell>
          <cell r="U13">
            <v>71602.002115845695</v>
          </cell>
          <cell r="V13">
            <v>71602.002115845695</v>
          </cell>
          <cell r="W13">
            <v>71602.002115845695</v>
          </cell>
          <cell r="X13">
            <v>71602.002115845695</v>
          </cell>
          <cell r="Y13">
            <v>47734.668077230461</v>
          </cell>
          <cell r="Z13">
            <v>47734.668077230461</v>
          </cell>
          <cell r="AA13">
            <v>47734.668077230461</v>
          </cell>
          <cell r="AB13">
            <v>47734.668077230461</v>
          </cell>
          <cell r="AC13">
            <v>47734.668077230461</v>
          </cell>
          <cell r="AD13">
            <v>47734.668077230461</v>
          </cell>
          <cell r="AE13">
            <v>47734.668077230461</v>
          </cell>
          <cell r="AF13">
            <v>47734.668077230461</v>
          </cell>
          <cell r="AG13">
            <v>35801.001057922847</v>
          </cell>
          <cell r="AH13">
            <v>35801.001057922847</v>
          </cell>
          <cell r="AI13">
            <v>35801.001057922847</v>
          </cell>
          <cell r="AJ13">
            <v>35801.001057922847</v>
          </cell>
          <cell r="AK13">
            <v>143204.00423169139</v>
          </cell>
          <cell r="AL13">
            <v>143204.00423169139</v>
          </cell>
          <cell r="AM13">
            <v>143204.00423169139</v>
          </cell>
          <cell r="AN13">
            <v>143204.00423169139</v>
          </cell>
          <cell r="AO13">
            <v>107403.00317376852</v>
          </cell>
          <cell r="AP13">
            <v>107403.00317376852</v>
          </cell>
          <cell r="AQ13">
            <v>107403.00317376852</v>
          </cell>
          <cell r="AR13">
            <v>107403.00317376852</v>
          </cell>
          <cell r="AS13">
            <v>71602.002115845695</v>
          </cell>
          <cell r="AT13">
            <v>71602.002115845695</v>
          </cell>
          <cell r="AU13">
            <v>71602.002115845695</v>
          </cell>
          <cell r="AV13">
            <v>71602.002115845695</v>
          </cell>
          <cell r="AW13">
            <v>47734.668077230461</v>
          </cell>
          <cell r="AX13">
            <v>47734.668077230461</v>
          </cell>
          <cell r="AY13">
            <v>47734.668077230461</v>
          </cell>
          <cell r="AZ13">
            <v>47734.668077230461</v>
          </cell>
          <cell r="BA13">
            <v>47734.668077230461</v>
          </cell>
          <cell r="BB13">
            <v>47734.668077230461</v>
          </cell>
          <cell r="BC13">
            <v>47734.668077230461</v>
          </cell>
          <cell r="BD13">
            <v>47734.668077230461</v>
          </cell>
          <cell r="BE13">
            <v>35801.001057922847</v>
          </cell>
          <cell r="BF13">
            <v>35801.001057922847</v>
          </cell>
          <cell r="BG13">
            <v>35801.001057922847</v>
          </cell>
          <cell r="BH13">
            <v>35801.001057922847</v>
          </cell>
          <cell r="BI13">
            <v>47734.668077230461</v>
          </cell>
          <cell r="BJ13">
            <v>47734.668077230461</v>
          </cell>
          <cell r="BK13">
            <v>47734.668077230461</v>
          </cell>
          <cell r="BL13">
            <v>47734.668077230461</v>
          </cell>
          <cell r="BM13">
            <v>35801.001057922847</v>
          </cell>
          <cell r="BN13">
            <v>35801.001057922847</v>
          </cell>
          <cell r="BO13">
            <v>35801.001057922847</v>
          </cell>
          <cell r="BP13">
            <v>35801.001057922847</v>
          </cell>
          <cell r="BQ13">
            <v>23867.33403861523</v>
          </cell>
          <cell r="BR13">
            <v>23867.33403861523</v>
          </cell>
          <cell r="BS13">
            <v>23867.33403861523</v>
          </cell>
          <cell r="BT13">
            <v>23867.33403861523</v>
          </cell>
          <cell r="BU13">
            <v>15911.556025743488</v>
          </cell>
          <cell r="BV13">
            <v>15911.556025743488</v>
          </cell>
          <cell r="BW13">
            <v>15911.556025743488</v>
          </cell>
          <cell r="BX13">
            <v>15911.556025743488</v>
          </cell>
          <cell r="BY13">
            <v>15911.556025743488</v>
          </cell>
          <cell r="BZ13">
            <v>15911.556025743488</v>
          </cell>
          <cell r="CA13">
            <v>15911.556025743488</v>
          </cell>
          <cell r="CB13">
            <v>15911.556025743488</v>
          </cell>
          <cell r="CC13">
            <v>15911.556025743488</v>
          </cell>
          <cell r="CD13">
            <v>15911.556025743488</v>
          </cell>
          <cell r="CE13">
            <v>15911.556025743488</v>
          </cell>
          <cell r="CF13">
            <v>15911.556025743488</v>
          </cell>
          <cell r="CG13">
            <v>15911.556025743488</v>
          </cell>
          <cell r="CH13">
            <v>15911.556025743488</v>
          </cell>
          <cell r="CI13">
            <v>15911.556025743488</v>
          </cell>
          <cell r="CJ13">
            <v>15911.556025743488</v>
          </cell>
          <cell r="CK13">
            <v>15911.556025743488</v>
          </cell>
          <cell r="CL13">
            <v>15911.556025743488</v>
          </cell>
          <cell r="CM13">
            <v>15911.556025743488</v>
          </cell>
          <cell r="CN13">
            <v>15911.556025743488</v>
          </cell>
          <cell r="CO13">
            <v>15911.556025743488</v>
          </cell>
          <cell r="CP13">
            <v>15911.556025743488</v>
          </cell>
          <cell r="CQ13">
            <v>15911.556025743488</v>
          </cell>
          <cell r="CR13">
            <v>15911.556025743488</v>
          </cell>
          <cell r="CS13">
            <v>15911.556025743488</v>
          </cell>
          <cell r="CT13">
            <v>15911.556025743488</v>
          </cell>
          <cell r="CU13">
            <v>15911.556025743488</v>
          </cell>
          <cell r="CV13">
            <v>15911.556025743488</v>
          </cell>
          <cell r="CW13">
            <v>15911.556025743488</v>
          </cell>
          <cell r="CX13">
            <v>15911.556025743488</v>
          </cell>
          <cell r="CY13">
            <v>15911.556025743488</v>
          </cell>
          <cell r="CZ13">
            <v>15911.556025743488</v>
          </cell>
          <cell r="DA13">
            <v>15911.556025743488</v>
          </cell>
          <cell r="DB13">
            <v>15911.556025743488</v>
          </cell>
          <cell r="DC13">
            <v>15911.556025743488</v>
          </cell>
          <cell r="DD13">
            <v>15911.556025743488</v>
          </cell>
          <cell r="DE13">
            <v>15911.556025743488</v>
          </cell>
          <cell r="DF13">
            <v>15911.556025743488</v>
          </cell>
          <cell r="DG13">
            <v>15911.556025743488</v>
          </cell>
          <cell r="DH13">
            <v>15911.556025743488</v>
          </cell>
          <cell r="DI13">
            <v>15911.556025743488</v>
          </cell>
          <cell r="DJ13">
            <v>15911.556025743488</v>
          </cell>
          <cell r="DK13">
            <v>15911.556025743488</v>
          </cell>
          <cell r="DL13">
            <v>15911.556025743488</v>
          </cell>
          <cell r="DM13">
            <v>15911.556025743488</v>
          </cell>
          <cell r="DN13">
            <v>15911.556025743488</v>
          </cell>
          <cell r="DO13">
            <v>15911.556025743488</v>
          </cell>
          <cell r="DP13">
            <v>15911.556025743488</v>
          </cell>
          <cell r="DQ13">
            <v>15911.556025743488</v>
          </cell>
          <cell r="DR13">
            <v>15911.556025743488</v>
          </cell>
          <cell r="DS13">
            <v>15911.556025743488</v>
          </cell>
          <cell r="DT13">
            <v>15911.556025743488</v>
          </cell>
          <cell r="DU13">
            <v>15911.556025743488</v>
          </cell>
          <cell r="DV13">
            <v>15911.556025743488</v>
          </cell>
          <cell r="DW13">
            <v>15911.556025743488</v>
          </cell>
          <cell r="DX13">
            <v>15911.556025743488</v>
          </cell>
          <cell r="DY13">
            <v>15911.556025743488</v>
          </cell>
          <cell r="DZ13">
            <v>15911.556025743488</v>
          </cell>
          <cell r="EA13">
            <v>15911.556025743488</v>
          </cell>
          <cell r="EB13">
            <v>15911.556025743488</v>
          </cell>
          <cell r="EC13">
            <v>15911.556025743488</v>
          </cell>
          <cell r="ED13">
            <v>15911.556025743488</v>
          </cell>
          <cell r="EE13">
            <v>15911.556025743488</v>
          </cell>
          <cell r="EF13">
            <v>15911.556025743488</v>
          </cell>
          <cell r="EG13">
            <v>15911.556025743488</v>
          </cell>
          <cell r="EH13">
            <v>15911.556025743488</v>
          </cell>
          <cell r="EI13">
            <v>15911.556025743488</v>
          </cell>
          <cell r="EJ13">
            <v>15911.556025743488</v>
          </cell>
        </row>
        <row r="14">
          <cell r="E14">
            <v>60712.373660030629</v>
          </cell>
          <cell r="F14">
            <v>60712.373660030629</v>
          </cell>
          <cell r="G14">
            <v>60712.373660030629</v>
          </cell>
          <cell r="H14">
            <v>60712.373660030629</v>
          </cell>
          <cell r="I14">
            <v>60712.373660030629</v>
          </cell>
          <cell r="J14">
            <v>60712.373660030629</v>
          </cell>
          <cell r="K14">
            <v>60712.373660030629</v>
          </cell>
          <cell r="L14">
            <v>60712.373660030629</v>
          </cell>
          <cell r="M14">
            <v>60712.373660030629</v>
          </cell>
          <cell r="N14">
            <v>60712.373660030629</v>
          </cell>
          <cell r="O14">
            <v>60712.373660030629</v>
          </cell>
          <cell r="P14">
            <v>60712.373660030629</v>
          </cell>
          <cell r="Q14">
            <v>45534.280245022972</v>
          </cell>
          <cell r="R14">
            <v>45534.280245022972</v>
          </cell>
          <cell r="S14">
            <v>45534.280245022972</v>
          </cell>
          <cell r="T14">
            <v>45534.280245022972</v>
          </cell>
          <cell r="U14">
            <v>30356.186830015315</v>
          </cell>
          <cell r="V14">
            <v>30356.186830015315</v>
          </cell>
          <cell r="W14">
            <v>30356.186830015315</v>
          </cell>
          <cell r="X14">
            <v>30356.186830015315</v>
          </cell>
          <cell r="Y14">
            <v>20237.457886676875</v>
          </cell>
          <cell r="Z14">
            <v>20237.457886676875</v>
          </cell>
          <cell r="AA14">
            <v>20237.457886676875</v>
          </cell>
          <cell r="AB14">
            <v>20237.457886676875</v>
          </cell>
          <cell r="AC14">
            <v>20237.457886676875</v>
          </cell>
          <cell r="AD14">
            <v>20237.457886676875</v>
          </cell>
          <cell r="AE14">
            <v>20237.457886676875</v>
          </cell>
          <cell r="AF14">
            <v>20237.457886676875</v>
          </cell>
          <cell r="AG14">
            <v>15178.093415007657</v>
          </cell>
          <cell r="AH14">
            <v>15178.093415007657</v>
          </cell>
          <cell r="AI14">
            <v>15178.093415007657</v>
          </cell>
          <cell r="AJ14">
            <v>15178.093415007657</v>
          </cell>
          <cell r="AK14">
            <v>60712.373660030629</v>
          </cell>
          <cell r="AL14">
            <v>60712.373660030629</v>
          </cell>
          <cell r="AM14">
            <v>60712.373660030629</v>
          </cell>
          <cell r="AN14">
            <v>60712.373660030629</v>
          </cell>
          <cell r="AO14">
            <v>45534.280245022972</v>
          </cell>
          <cell r="AP14">
            <v>45534.280245022972</v>
          </cell>
          <cell r="AQ14">
            <v>45534.280245022972</v>
          </cell>
          <cell r="AR14">
            <v>45534.280245022972</v>
          </cell>
          <cell r="AS14">
            <v>30356.186830015315</v>
          </cell>
          <cell r="AT14">
            <v>30356.186830015315</v>
          </cell>
          <cell r="AU14">
            <v>30356.186830015315</v>
          </cell>
          <cell r="AV14">
            <v>30356.186830015315</v>
          </cell>
          <cell r="AW14">
            <v>20237.457886676875</v>
          </cell>
          <cell r="AX14">
            <v>20237.457886676875</v>
          </cell>
          <cell r="AY14">
            <v>20237.457886676875</v>
          </cell>
          <cell r="AZ14">
            <v>20237.457886676875</v>
          </cell>
          <cell r="BA14">
            <v>20237.457886676875</v>
          </cell>
          <cell r="BB14">
            <v>20237.457886676875</v>
          </cell>
          <cell r="BC14">
            <v>20237.457886676875</v>
          </cell>
          <cell r="BD14">
            <v>20237.457886676875</v>
          </cell>
          <cell r="BE14">
            <v>15178.093415007657</v>
          </cell>
          <cell r="BF14">
            <v>15178.093415007657</v>
          </cell>
          <cell r="BG14">
            <v>15178.093415007657</v>
          </cell>
          <cell r="BH14">
            <v>15178.093415007657</v>
          </cell>
          <cell r="BI14">
            <v>20237.457886676875</v>
          </cell>
          <cell r="BJ14">
            <v>20237.457886676875</v>
          </cell>
          <cell r="BK14">
            <v>20237.457886676875</v>
          </cell>
          <cell r="BL14">
            <v>20237.457886676875</v>
          </cell>
          <cell r="BM14">
            <v>15178.093415007657</v>
          </cell>
          <cell r="BN14">
            <v>15178.093415007657</v>
          </cell>
          <cell r="BO14">
            <v>15178.093415007657</v>
          </cell>
          <cell r="BP14">
            <v>15178.093415007657</v>
          </cell>
          <cell r="BQ14">
            <v>10118.728943338438</v>
          </cell>
          <cell r="BR14">
            <v>10118.728943338438</v>
          </cell>
          <cell r="BS14">
            <v>10118.728943338438</v>
          </cell>
          <cell r="BT14">
            <v>10118.728943338438</v>
          </cell>
          <cell r="BU14">
            <v>6745.8192955589584</v>
          </cell>
          <cell r="BV14">
            <v>6745.8192955589584</v>
          </cell>
          <cell r="BW14">
            <v>6745.8192955589584</v>
          </cell>
          <cell r="BX14">
            <v>6745.8192955589584</v>
          </cell>
          <cell r="BY14">
            <v>6745.8192955589584</v>
          </cell>
          <cell r="BZ14">
            <v>6745.8192955589584</v>
          </cell>
          <cell r="CA14">
            <v>6745.8192955589584</v>
          </cell>
          <cell r="CB14">
            <v>6745.8192955589584</v>
          </cell>
          <cell r="CC14">
            <v>6745.8192955589584</v>
          </cell>
          <cell r="CD14">
            <v>6745.8192955589584</v>
          </cell>
          <cell r="CE14">
            <v>6745.8192955589584</v>
          </cell>
          <cell r="CF14">
            <v>6745.8192955589584</v>
          </cell>
          <cell r="CG14">
            <v>6745.8192955589584</v>
          </cell>
          <cell r="CH14">
            <v>6745.8192955589584</v>
          </cell>
          <cell r="CI14">
            <v>6745.8192955589584</v>
          </cell>
          <cell r="CJ14">
            <v>6745.8192955589584</v>
          </cell>
          <cell r="CK14">
            <v>6745.8192955589584</v>
          </cell>
          <cell r="CL14">
            <v>6745.8192955589584</v>
          </cell>
          <cell r="CM14">
            <v>6745.8192955589584</v>
          </cell>
          <cell r="CN14">
            <v>6745.8192955589584</v>
          </cell>
          <cell r="CO14">
            <v>6745.8192955589584</v>
          </cell>
          <cell r="CP14">
            <v>6745.8192955589584</v>
          </cell>
          <cell r="CQ14">
            <v>6745.8192955589584</v>
          </cell>
          <cell r="CR14">
            <v>6745.8192955589584</v>
          </cell>
          <cell r="CS14">
            <v>6745.8192955589584</v>
          </cell>
          <cell r="CT14">
            <v>6745.8192955589584</v>
          </cell>
          <cell r="CU14">
            <v>6745.8192955589584</v>
          </cell>
          <cell r="CV14">
            <v>6745.8192955589584</v>
          </cell>
          <cell r="CW14">
            <v>6745.8192955589584</v>
          </cell>
          <cell r="CX14">
            <v>6745.8192955589584</v>
          </cell>
          <cell r="CY14">
            <v>6745.8192955589584</v>
          </cell>
          <cell r="CZ14">
            <v>6745.8192955589584</v>
          </cell>
          <cell r="DA14">
            <v>6745.8192955589584</v>
          </cell>
          <cell r="DB14">
            <v>6745.8192955589584</v>
          </cell>
          <cell r="DC14">
            <v>6745.8192955589584</v>
          </cell>
          <cell r="DD14">
            <v>6745.8192955589584</v>
          </cell>
          <cell r="DE14">
            <v>6745.8192955589584</v>
          </cell>
          <cell r="DF14">
            <v>6745.8192955589584</v>
          </cell>
          <cell r="DG14">
            <v>6745.8192955589584</v>
          </cell>
          <cell r="DH14">
            <v>6745.8192955589584</v>
          </cell>
          <cell r="DI14">
            <v>6745.8192955589584</v>
          </cell>
          <cell r="DJ14">
            <v>6745.8192955589584</v>
          </cell>
          <cell r="DK14">
            <v>6745.8192955589584</v>
          </cell>
          <cell r="DL14">
            <v>6745.8192955589584</v>
          </cell>
          <cell r="DM14">
            <v>6745.8192955589584</v>
          </cell>
          <cell r="DN14">
            <v>6745.8192955589584</v>
          </cell>
          <cell r="DO14">
            <v>6745.8192955589584</v>
          </cell>
          <cell r="DP14">
            <v>6745.8192955589584</v>
          </cell>
          <cell r="DQ14">
            <v>6745.8192955589584</v>
          </cell>
          <cell r="DR14">
            <v>6745.8192955589584</v>
          </cell>
          <cell r="DS14">
            <v>6745.8192955589584</v>
          </cell>
          <cell r="DT14">
            <v>6745.8192955589584</v>
          </cell>
          <cell r="DU14">
            <v>6745.8192955589584</v>
          </cell>
          <cell r="DV14">
            <v>6745.8192955589584</v>
          </cell>
          <cell r="DW14">
            <v>6745.8192955589584</v>
          </cell>
          <cell r="DX14">
            <v>6745.8192955589584</v>
          </cell>
          <cell r="DY14">
            <v>6745.8192955589584</v>
          </cell>
          <cell r="DZ14">
            <v>6745.8192955589584</v>
          </cell>
          <cell r="EA14">
            <v>6745.8192955589584</v>
          </cell>
          <cell r="EB14">
            <v>6745.8192955589584</v>
          </cell>
          <cell r="EC14">
            <v>6745.8192955589584</v>
          </cell>
          <cell r="ED14">
            <v>6745.8192955589584</v>
          </cell>
          <cell r="EE14">
            <v>6745.8192955589584</v>
          </cell>
          <cell r="EF14">
            <v>6745.8192955589584</v>
          </cell>
          <cell r="EG14">
            <v>6745.8192955589584</v>
          </cell>
          <cell r="EH14">
            <v>6745.8192955589584</v>
          </cell>
          <cell r="EI14">
            <v>6745.8192955589584</v>
          </cell>
          <cell r="EJ14">
            <v>6745.8192955589584</v>
          </cell>
        </row>
        <row r="15">
          <cell r="E15">
            <v>2269.2000818748638</v>
          </cell>
          <cell r="F15">
            <v>2269.2000818748638</v>
          </cell>
          <cell r="G15">
            <v>2269.2000818748638</v>
          </cell>
          <cell r="H15">
            <v>2269.2000818748638</v>
          </cell>
          <cell r="I15">
            <v>2269.2000818748638</v>
          </cell>
          <cell r="J15">
            <v>2269.2000818748638</v>
          </cell>
          <cell r="K15">
            <v>2269.2000818748638</v>
          </cell>
          <cell r="L15">
            <v>2269.2000818748638</v>
          </cell>
          <cell r="M15">
            <v>2269.2000818748638</v>
          </cell>
          <cell r="N15">
            <v>2269.2000818748638</v>
          </cell>
          <cell r="O15">
            <v>2269.2000818748638</v>
          </cell>
          <cell r="P15">
            <v>2269.2000818748638</v>
          </cell>
          <cell r="Q15">
            <v>2269.2000818748638</v>
          </cell>
          <cell r="R15">
            <v>2269.2000818748638</v>
          </cell>
          <cell r="S15">
            <v>2269.2000818748638</v>
          </cell>
          <cell r="T15">
            <v>2269.2000818748638</v>
          </cell>
          <cell r="U15">
            <v>2269.2000818748638</v>
          </cell>
          <cell r="V15">
            <v>2269.2000818748638</v>
          </cell>
          <cell r="W15">
            <v>2269.2000818748638</v>
          </cell>
          <cell r="X15">
            <v>2269.2000818748638</v>
          </cell>
          <cell r="Y15">
            <v>2269.2000818748638</v>
          </cell>
          <cell r="Z15">
            <v>2269.2000818748638</v>
          </cell>
          <cell r="AA15">
            <v>2269.2000818748638</v>
          </cell>
          <cell r="AB15">
            <v>2269.2000818748638</v>
          </cell>
          <cell r="AC15">
            <v>2269.2000818748638</v>
          </cell>
          <cell r="AD15">
            <v>2269.2000818748638</v>
          </cell>
          <cell r="AE15">
            <v>2269.2000818748638</v>
          </cell>
          <cell r="AF15">
            <v>2269.2000818748638</v>
          </cell>
          <cell r="AG15">
            <v>1134.6000409374319</v>
          </cell>
          <cell r="AH15">
            <v>1134.6000409374319</v>
          </cell>
          <cell r="AI15">
            <v>1134.6000409374319</v>
          </cell>
          <cell r="AJ15">
            <v>1134.6000409374319</v>
          </cell>
          <cell r="AK15">
            <v>2269.2000818748638</v>
          </cell>
          <cell r="AL15">
            <v>2269.2000818748638</v>
          </cell>
          <cell r="AM15">
            <v>2269.2000818748638</v>
          </cell>
          <cell r="AN15">
            <v>2269.2000818748638</v>
          </cell>
          <cell r="AO15">
            <v>2269.2000818748638</v>
          </cell>
          <cell r="AP15">
            <v>2269.2000818748638</v>
          </cell>
          <cell r="AQ15">
            <v>2269.2000818748638</v>
          </cell>
          <cell r="AR15">
            <v>2269.2000818748638</v>
          </cell>
          <cell r="AS15">
            <v>2269.2000818748638</v>
          </cell>
          <cell r="AT15">
            <v>2269.2000818748638</v>
          </cell>
          <cell r="AU15">
            <v>2269.2000818748638</v>
          </cell>
          <cell r="AV15">
            <v>2269.2000818748638</v>
          </cell>
          <cell r="AW15">
            <v>2269.2000818748638</v>
          </cell>
          <cell r="AX15">
            <v>2269.2000818748638</v>
          </cell>
          <cell r="AY15">
            <v>2269.2000818748638</v>
          </cell>
          <cell r="AZ15">
            <v>2269.2000818748638</v>
          </cell>
          <cell r="BA15">
            <v>2269.2000818748638</v>
          </cell>
          <cell r="BB15">
            <v>2269.2000818748638</v>
          </cell>
          <cell r="BC15">
            <v>2269.2000818748638</v>
          </cell>
          <cell r="BD15">
            <v>2269.2000818748638</v>
          </cell>
          <cell r="BE15">
            <v>1134.6000409374319</v>
          </cell>
          <cell r="BF15">
            <v>1134.6000409374319</v>
          </cell>
          <cell r="BG15">
            <v>1134.6000409374319</v>
          </cell>
          <cell r="BH15">
            <v>1134.6000409374319</v>
          </cell>
          <cell r="BI15">
            <v>2269.2000818748638</v>
          </cell>
          <cell r="BJ15">
            <v>2269.2000818748638</v>
          </cell>
          <cell r="BK15">
            <v>2269.2000818748638</v>
          </cell>
          <cell r="BL15">
            <v>2269.2000818748638</v>
          </cell>
          <cell r="BM15">
            <v>1134.6000409374319</v>
          </cell>
          <cell r="BN15">
            <v>1134.6000409374319</v>
          </cell>
          <cell r="BO15">
            <v>1134.6000409374319</v>
          </cell>
          <cell r="BP15">
            <v>1134.6000409374319</v>
          </cell>
          <cell r="BQ15">
            <v>1134.6000409374319</v>
          </cell>
          <cell r="BR15">
            <v>1134.6000409374319</v>
          </cell>
          <cell r="BS15">
            <v>1134.6000409374319</v>
          </cell>
          <cell r="BT15">
            <v>1134.6000409374319</v>
          </cell>
          <cell r="BU15">
            <v>756.40002729162131</v>
          </cell>
          <cell r="BV15">
            <v>756.40002729162131</v>
          </cell>
          <cell r="BW15">
            <v>756.40002729162131</v>
          </cell>
          <cell r="BX15">
            <v>756.40002729162131</v>
          </cell>
          <cell r="BY15">
            <v>756.40002729162131</v>
          </cell>
          <cell r="BZ15">
            <v>756.40002729162131</v>
          </cell>
          <cell r="CA15">
            <v>756.40002729162131</v>
          </cell>
          <cell r="CB15">
            <v>756.40002729162131</v>
          </cell>
          <cell r="CC15">
            <v>756.40002729162131</v>
          </cell>
          <cell r="CD15">
            <v>756.40002729162131</v>
          </cell>
          <cell r="CE15">
            <v>756.40002729162131</v>
          </cell>
          <cell r="CF15">
            <v>756.40002729162131</v>
          </cell>
          <cell r="CG15">
            <v>756.40002729162131</v>
          </cell>
          <cell r="CH15">
            <v>756.40002729162131</v>
          </cell>
          <cell r="CI15">
            <v>756.40002729162131</v>
          </cell>
          <cell r="CJ15">
            <v>756.40002729162131</v>
          </cell>
          <cell r="CK15">
            <v>756.40002729162131</v>
          </cell>
          <cell r="CL15">
            <v>756.40002729162131</v>
          </cell>
          <cell r="CM15">
            <v>756.40002729162131</v>
          </cell>
          <cell r="CN15">
            <v>756.40002729162131</v>
          </cell>
          <cell r="CO15">
            <v>756.40002729162131</v>
          </cell>
          <cell r="CP15">
            <v>756.40002729162131</v>
          </cell>
          <cell r="CQ15">
            <v>756.40002729162131</v>
          </cell>
          <cell r="CR15">
            <v>756.40002729162131</v>
          </cell>
          <cell r="CS15">
            <v>756.40002729162131</v>
          </cell>
          <cell r="CT15">
            <v>756.40002729162131</v>
          </cell>
          <cell r="CU15">
            <v>756.40002729162131</v>
          </cell>
          <cell r="CV15">
            <v>756.40002729162131</v>
          </cell>
          <cell r="CW15">
            <v>756.40002729162131</v>
          </cell>
          <cell r="CX15">
            <v>756.40002729162131</v>
          </cell>
          <cell r="CY15">
            <v>756.40002729162131</v>
          </cell>
          <cell r="CZ15">
            <v>756.40002729162131</v>
          </cell>
          <cell r="DA15">
            <v>756.40002729162131</v>
          </cell>
          <cell r="DB15">
            <v>756.40002729162131</v>
          </cell>
          <cell r="DC15">
            <v>756.40002729162131</v>
          </cell>
          <cell r="DD15">
            <v>756.40002729162131</v>
          </cell>
          <cell r="DE15">
            <v>756.40002729162131</v>
          </cell>
          <cell r="DF15">
            <v>756.40002729162131</v>
          </cell>
          <cell r="DG15">
            <v>756.40002729162131</v>
          </cell>
          <cell r="DH15">
            <v>756.40002729162131</v>
          </cell>
          <cell r="DI15">
            <v>756.40002729162131</v>
          </cell>
          <cell r="DJ15">
            <v>756.40002729162131</v>
          </cell>
          <cell r="DK15">
            <v>756.40002729162131</v>
          </cell>
          <cell r="DL15">
            <v>756.40002729162131</v>
          </cell>
          <cell r="DM15">
            <v>756.40002729162131</v>
          </cell>
          <cell r="DN15">
            <v>756.40002729162131</v>
          </cell>
          <cell r="DO15">
            <v>756.40002729162131</v>
          </cell>
          <cell r="DP15">
            <v>756.40002729162131</v>
          </cell>
          <cell r="DQ15">
            <v>756.40002729162131</v>
          </cell>
          <cell r="DR15">
            <v>756.40002729162131</v>
          </cell>
          <cell r="DS15">
            <v>756.40002729162131</v>
          </cell>
          <cell r="DT15">
            <v>756.40002729162131</v>
          </cell>
          <cell r="DU15">
            <v>756.40002729162131</v>
          </cell>
          <cell r="DV15">
            <v>756.40002729162131</v>
          </cell>
          <cell r="DW15">
            <v>756.40002729162131</v>
          </cell>
          <cell r="DX15">
            <v>756.40002729162131</v>
          </cell>
          <cell r="DY15">
            <v>756.40002729162131</v>
          </cell>
          <cell r="DZ15">
            <v>756.40002729162131</v>
          </cell>
          <cell r="EA15">
            <v>756.40002729162131</v>
          </cell>
          <cell r="EB15">
            <v>756.40002729162131</v>
          </cell>
          <cell r="EC15">
            <v>756.40002729162131</v>
          </cell>
          <cell r="ED15">
            <v>756.40002729162131</v>
          </cell>
          <cell r="EE15">
            <v>756.40002729162131</v>
          </cell>
          <cell r="EF15">
            <v>756.40002729162131</v>
          </cell>
          <cell r="EG15">
            <v>756.40002729162131</v>
          </cell>
          <cell r="EH15">
            <v>756.40002729162131</v>
          </cell>
          <cell r="EI15">
            <v>756.40002729162131</v>
          </cell>
          <cell r="EJ15">
            <v>756.40002729162131</v>
          </cell>
        </row>
        <row r="16">
          <cell r="E16">
            <v>68.076002456245917</v>
          </cell>
          <cell r="F16">
            <v>68.076002456245917</v>
          </cell>
          <cell r="G16">
            <v>68.076002456245917</v>
          </cell>
          <cell r="H16">
            <v>68.076002456245917</v>
          </cell>
          <cell r="I16">
            <v>68.076002456245917</v>
          </cell>
          <cell r="J16">
            <v>68.076002456245917</v>
          </cell>
          <cell r="K16">
            <v>68.076002456245917</v>
          </cell>
          <cell r="L16">
            <v>68.076002456245917</v>
          </cell>
          <cell r="M16">
            <v>68.076002456245917</v>
          </cell>
          <cell r="N16">
            <v>68.076002456245917</v>
          </cell>
          <cell r="O16">
            <v>68.076002456245917</v>
          </cell>
          <cell r="P16">
            <v>68.076002456245917</v>
          </cell>
          <cell r="Q16">
            <v>68.076002456245917</v>
          </cell>
          <cell r="R16">
            <v>68.076002456245917</v>
          </cell>
          <cell r="S16">
            <v>68.076002456245917</v>
          </cell>
          <cell r="T16">
            <v>68.076002456245917</v>
          </cell>
          <cell r="U16">
            <v>68.076002456245917</v>
          </cell>
          <cell r="V16">
            <v>68.076002456245917</v>
          </cell>
          <cell r="W16">
            <v>68.076002456245917</v>
          </cell>
          <cell r="X16">
            <v>68.076002456245917</v>
          </cell>
          <cell r="Y16">
            <v>68.076002456245917</v>
          </cell>
          <cell r="Z16">
            <v>68.076002456245917</v>
          </cell>
          <cell r="AA16">
            <v>68.076002456245917</v>
          </cell>
          <cell r="AB16">
            <v>68.076002456245917</v>
          </cell>
          <cell r="AC16">
            <v>68.076002456245917</v>
          </cell>
          <cell r="AD16">
            <v>68.076002456245917</v>
          </cell>
          <cell r="AE16">
            <v>68.076002456245917</v>
          </cell>
          <cell r="AF16">
            <v>68.076002456245917</v>
          </cell>
          <cell r="AG16">
            <v>34.038001228122958</v>
          </cell>
          <cell r="AH16">
            <v>34.038001228122958</v>
          </cell>
          <cell r="AI16">
            <v>34.038001228122958</v>
          </cell>
          <cell r="AJ16">
            <v>34.038001228122958</v>
          </cell>
          <cell r="AK16">
            <v>68.076002456245917</v>
          </cell>
          <cell r="AL16">
            <v>68.076002456245917</v>
          </cell>
          <cell r="AM16">
            <v>68.076002456245917</v>
          </cell>
          <cell r="AN16">
            <v>68.076002456245917</v>
          </cell>
          <cell r="AO16">
            <v>68.076002456245917</v>
          </cell>
          <cell r="AP16">
            <v>68.076002456245917</v>
          </cell>
          <cell r="AQ16">
            <v>68.076002456245917</v>
          </cell>
          <cell r="AR16">
            <v>68.076002456245917</v>
          </cell>
          <cell r="AS16">
            <v>68.076002456245917</v>
          </cell>
          <cell r="AT16">
            <v>68.076002456245917</v>
          </cell>
          <cell r="AU16">
            <v>68.076002456245917</v>
          </cell>
          <cell r="AV16">
            <v>68.076002456245917</v>
          </cell>
          <cell r="AW16">
            <v>68.076002456245917</v>
          </cell>
          <cell r="AX16">
            <v>68.076002456245917</v>
          </cell>
          <cell r="AY16">
            <v>68.076002456245917</v>
          </cell>
          <cell r="AZ16">
            <v>68.076002456245917</v>
          </cell>
          <cell r="BA16">
            <v>68.076002456245917</v>
          </cell>
          <cell r="BB16">
            <v>68.076002456245917</v>
          </cell>
          <cell r="BC16">
            <v>68.076002456245917</v>
          </cell>
          <cell r="BD16">
            <v>68.076002456245917</v>
          </cell>
          <cell r="BE16">
            <v>34.038001228122958</v>
          </cell>
          <cell r="BF16">
            <v>34.038001228122958</v>
          </cell>
          <cell r="BG16">
            <v>34.038001228122958</v>
          </cell>
          <cell r="BH16">
            <v>34.038001228122958</v>
          </cell>
          <cell r="BI16">
            <v>68.076002456245917</v>
          </cell>
          <cell r="BJ16">
            <v>68.076002456245917</v>
          </cell>
          <cell r="BK16">
            <v>68.076002456245917</v>
          </cell>
          <cell r="BL16">
            <v>68.076002456245917</v>
          </cell>
          <cell r="BM16">
            <v>34.038001228122958</v>
          </cell>
          <cell r="BN16">
            <v>34.038001228122958</v>
          </cell>
          <cell r="BO16">
            <v>34.038001228122958</v>
          </cell>
          <cell r="BP16">
            <v>34.038001228122958</v>
          </cell>
          <cell r="BQ16">
            <v>34.038001228122958</v>
          </cell>
          <cell r="BR16">
            <v>34.038001228122958</v>
          </cell>
          <cell r="BS16">
            <v>34.038001228122958</v>
          </cell>
          <cell r="BT16">
            <v>34.038001228122958</v>
          </cell>
          <cell r="BU16">
            <v>22.692000818748639</v>
          </cell>
          <cell r="BV16">
            <v>22.692000818748639</v>
          </cell>
          <cell r="BW16">
            <v>22.692000818748639</v>
          </cell>
          <cell r="BX16">
            <v>22.692000818748639</v>
          </cell>
          <cell r="BY16">
            <v>22.692000818748639</v>
          </cell>
          <cell r="BZ16">
            <v>22.692000818748639</v>
          </cell>
          <cell r="CA16">
            <v>22.692000818748639</v>
          </cell>
          <cell r="CB16">
            <v>22.692000818748639</v>
          </cell>
          <cell r="CC16">
            <v>22.692000818748639</v>
          </cell>
          <cell r="CD16">
            <v>22.692000818748639</v>
          </cell>
          <cell r="CE16">
            <v>22.692000818748639</v>
          </cell>
          <cell r="CF16">
            <v>22.692000818748639</v>
          </cell>
          <cell r="CG16">
            <v>22.692000818748639</v>
          </cell>
          <cell r="CH16">
            <v>22.692000818748639</v>
          </cell>
          <cell r="CI16">
            <v>22.692000818748639</v>
          </cell>
          <cell r="CJ16">
            <v>22.692000818748639</v>
          </cell>
          <cell r="CK16">
            <v>22.692000818748639</v>
          </cell>
          <cell r="CL16">
            <v>22.692000818748639</v>
          </cell>
          <cell r="CM16">
            <v>22.692000818748639</v>
          </cell>
          <cell r="CN16">
            <v>22.692000818748639</v>
          </cell>
          <cell r="CO16">
            <v>22.692000818748639</v>
          </cell>
          <cell r="CP16">
            <v>22.692000818748639</v>
          </cell>
          <cell r="CQ16">
            <v>22.692000818748639</v>
          </cell>
          <cell r="CR16">
            <v>22.692000818748639</v>
          </cell>
          <cell r="CS16">
            <v>22.692000818748639</v>
          </cell>
          <cell r="CT16">
            <v>22.692000818748639</v>
          </cell>
          <cell r="CU16">
            <v>22.692000818748639</v>
          </cell>
          <cell r="CV16">
            <v>22.692000818748639</v>
          </cell>
          <cell r="CW16">
            <v>22.692000818748639</v>
          </cell>
          <cell r="CX16">
            <v>22.692000818748639</v>
          </cell>
          <cell r="CY16">
            <v>22.692000818748639</v>
          </cell>
          <cell r="CZ16">
            <v>22.692000818748639</v>
          </cell>
          <cell r="DA16">
            <v>22.692000818748639</v>
          </cell>
          <cell r="DB16">
            <v>22.692000818748639</v>
          </cell>
          <cell r="DC16">
            <v>22.692000818748639</v>
          </cell>
          <cell r="DD16">
            <v>22.692000818748639</v>
          </cell>
          <cell r="DE16">
            <v>22.692000818748639</v>
          </cell>
          <cell r="DF16">
            <v>22.692000818748639</v>
          </cell>
          <cell r="DG16">
            <v>22.692000818748639</v>
          </cell>
          <cell r="DH16">
            <v>22.692000818748639</v>
          </cell>
          <cell r="DI16">
            <v>22.692000818748639</v>
          </cell>
          <cell r="DJ16">
            <v>22.692000818748639</v>
          </cell>
          <cell r="DK16">
            <v>22.692000818748639</v>
          </cell>
          <cell r="DL16">
            <v>22.692000818748639</v>
          </cell>
          <cell r="DM16">
            <v>22.692000818748639</v>
          </cell>
          <cell r="DN16">
            <v>22.692000818748639</v>
          </cell>
          <cell r="DO16">
            <v>22.692000818748639</v>
          </cell>
          <cell r="DP16">
            <v>22.692000818748639</v>
          </cell>
          <cell r="DQ16">
            <v>22.692000818748639</v>
          </cell>
          <cell r="DR16">
            <v>22.692000818748639</v>
          </cell>
          <cell r="DS16">
            <v>22.692000818748639</v>
          </cell>
          <cell r="DT16">
            <v>22.692000818748639</v>
          </cell>
          <cell r="DU16">
            <v>22.692000818748639</v>
          </cell>
          <cell r="DV16">
            <v>22.692000818748639</v>
          </cell>
          <cell r="DW16">
            <v>22.692000818748639</v>
          </cell>
          <cell r="DX16">
            <v>22.692000818748639</v>
          </cell>
          <cell r="DY16">
            <v>22.692000818748639</v>
          </cell>
          <cell r="DZ16">
            <v>22.692000818748639</v>
          </cell>
          <cell r="EA16">
            <v>22.692000818748639</v>
          </cell>
          <cell r="EB16">
            <v>22.692000818748639</v>
          </cell>
          <cell r="EC16">
            <v>22.692000818748639</v>
          </cell>
          <cell r="ED16">
            <v>22.692000818748639</v>
          </cell>
          <cell r="EE16">
            <v>22.692000818748639</v>
          </cell>
          <cell r="EF16">
            <v>22.692000818748639</v>
          </cell>
          <cell r="EG16">
            <v>22.692000818748639</v>
          </cell>
          <cell r="EH16">
            <v>22.692000818748639</v>
          </cell>
          <cell r="EI16">
            <v>22.692000818748639</v>
          </cell>
          <cell r="EJ16">
            <v>22.692000818748639</v>
          </cell>
        </row>
        <row r="17">
          <cell r="E17">
            <v>45384.001637497277</v>
          </cell>
          <cell r="F17">
            <v>45384.001637497277</v>
          </cell>
          <cell r="G17">
            <v>45384.001637497277</v>
          </cell>
          <cell r="H17">
            <v>45384.001637497277</v>
          </cell>
          <cell r="I17">
            <v>45384.001637497277</v>
          </cell>
          <cell r="J17">
            <v>45384.001637497277</v>
          </cell>
          <cell r="K17">
            <v>45384.001637497277</v>
          </cell>
          <cell r="L17">
            <v>45384.001637497277</v>
          </cell>
          <cell r="M17">
            <v>45384.001637497277</v>
          </cell>
          <cell r="N17">
            <v>45384.001637497277</v>
          </cell>
          <cell r="O17">
            <v>45384.001637497277</v>
          </cell>
          <cell r="P17">
            <v>45384.001637497277</v>
          </cell>
          <cell r="Q17">
            <v>45384.001637497277</v>
          </cell>
          <cell r="R17">
            <v>45384.001637497277</v>
          </cell>
          <cell r="S17">
            <v>45384.001637497277</v>
          </cell>
          <cell r="T17">
            <v>45384.001637497277</v>
          </cell>
          <cell r="U17">
            <v>45384.001637497277</v>
          </cell>
          <cell r="V17">
            <v>45384.001637497277</v>
          </cell>
          <cell r="W17">
            <v>45384.001637497277</v>
          </cell>
          <cell r="X17">
            <v>45384.001637497277</v>
          </cell>
          <cell r="Y17">
            <v>45384.001637497277</v>
          </cell>
          <cell r="Z17">
            <v>45384.001637497277</v>
          </cell>
          <cell r="AA17">
            <v>45384.001637497277</v>
          </cell>
          <cell r="AB17">
            <v>45384.001637497277</v>
          </cell>
          <cell r="AC17">
            <v>45384.001637497277</v>
          </cell>
          <cell r="AD17">
            <v>45384.001637497277</v>
          </cell>
          <cell r="AE17">
            <v>45384.001637497277</v>
          </cell>
          <cell r="AF17">
            <v>45384.001637497277</v>
          </cell>
          <cell r="AG17">
            <v>22692.000818748638</v>
          </cell>
          <cell r="AH17">
            <v>22692.000818748638</v>
          </cell>
          <cell r="AI17">
            <v>22692.000818748638</v>
          </cell>
          <cell r="AJ17">
            <v>22692.000818748638</v>
          </cell>
          <cell r="AK17">
            <v>45384.001637497277</v>
          </cell>
          <cell r="AL17">
            <v>45384.001637497277</v>
          </cell>
          <cell r="AM17">
            <v>45384.001637497277</v>
          </cell>
          <cell r="AN17">
            <v>45384.001637497277</v>
          </cell>
          <cell r="AO17">
            <v>45384.001637497277</v>
          </cell>
          <cell r="AP17">
            <v>45384.001637497277</v>
          </cell>
          <cell r="AQ17">
            <v>45384.001637497277</v>
          </cell>
          <cell r="AR17">
            <v>45384.001637497277</v>
          </cell>
          <cell r="AS17">
            <v>45384.001637497277</v>
          </cell>
          <cell r="AT17">
            <v>45384.001637497277</v>
          </cell>
          <cell r="AU17">
            <v>45384.001637497277</v>
          </cell>
          <cell r="AV17">
            <v>45384.001637497277</v>
          </cell>
          <cell r="AW17">
            <v>45384.001637497277</v>
          </cell>
          <cell r="AX17">
            <v>45384.001637497277</v>
          </cell>
          <cell r="AY17">
            <v>45384.001637497277</v>
          </cell>
          <cell r="AZ17">
            <v>45384.001637497277</v>
          </cell>
          <cell r="BA17">
            <v>45384.001637497277</v>
          </cell>
          <cell r="BB17">
            <v>45384.001637497277</v>
          </cell>
          <cell r="BC17">
            <v>45384.001637497277</v>
          </cell>
          <cell r="BD17">
            <v>45384.001637497277</v>
          </cell>
          <cell r="BE17">
            <v>22692.000818748638</v>
          </cell>
          <cell r="BF17">
            <v>22692.000818748638</v>
          </cell>
          <cell r="BG17">
            <v>22692.000818748638</v>
          </cell>
          <cell r="BH17">
            <v>22692.000818748638</v>
          </cell>
          <cell r="BI17">
            <v>45384.001637497277</v>
          </cell>
          <cell r="BJ17">
            <v>45384.001637497277</v>
          </cell>
          <cell r="BK17">
            <v>45384.001637497277</v>
          </cell>
          <cell r="BL17">
            <v>45384.001637497277</v>
          </cell>
          <cell r="BM17">
            <v>22692.000818748638</v>
          </cell>
          <cell r="BN17">
            <v>22692.000818748638</v>
          </cell>
          <cell r="BO17">
            <v>22692.000818748638</v>
          </cell>
          <cell r="BP17">
            <v>22692.000818748638</v>
          </cell>
          <cell r="BQ17">
            <v>22692.000818748638</v>
          </cell>
          <cell r="BR17">
            <v>22692.000818748638</v>
          </cell>
          <cell r="BS17">
            <v>22692.000818748638</v>
          </cell>
          <cell r="BT17">
            <v>22692.000818748638</v>
          </cell>
          <cell r="BU17">
            <v>15128.000545832425</v>
          </cell>
          <cell r="BV17">
            <v>15128.000545832425</v>
          </cell>
          <cell r="BW17">
            <v>15128.000545832425</v>
          </cell>
          <cell r="BX17">
            <v>15128.000545832425</v>
          </cell>
          <cell r="BY17">
            <v>15128.000545832425</v>
          </cell>
          <cell r="BZ17">
            <v>15128.000545832425</v>
          </cell>
          <cell r="CA17">
            <v>15128.000545832425</v>
          </cell>
          <cell r="CB17">
            <v>15128.000545832425</v>
          </cell>
          <cell r="CC17">
            <v>15128.000545832425</v>
          </cell>
          <cell r="CD17">
            <v>15128.000545832425</v>
          </cell>
          <cell r="CE17">
            <v>15128.000545832425</v>
          </cell>
          <cell r="CF17">
            <v>15128.000545832425</v>
          </cell>
          <cell r="CG17">
            <v>15128.000545832425</v>
          </cell>
          <cell r="CH17">
            <v>15128.000545832425</v>
          </cell>
          <cell r="CI17">
            <v>15128.000545832425</v>
          </cell>
          <cell r="CJ17">
            <v>15128.000545832425</v>
          </cell>
          <cell r="CK17">
            <v>15128.000545832425</v>
          </cell>
          <cell r="CL17">
            <v>15128.000545832425</v>
          </cell>
          <cell r="CM17">
            <v>15128.000545832425</v>
          </cell>
          <cell r="CN17">
            <v>15128.000545832425</v>
          </cell>
          <cell r="CO17">
            <v>15128.000545832425</v>
          </cell>
          <cell r="CP17">
            <v>15128.000545832425</v>
          </cell>
          <cell r="CQ17">
            <v>15128.000545832425</v>
          </cell>
          <cell r="CR17">
            <v>15128.000545832425</v>
          </cell>
          <cell r="CS17">
            <v>15128.000545832425</v>
          </cell>
          <cell r="CT17">
            <v>15128.000545832425</v>
          </cell>
          <cell r="CU17">
            <v>15128.000545832425</v>
          </cell>
          <cell r="CV17">
            <v>15128.000545832425</v>
          </cell>
          <cell r="CW17">
            <v>15128.000545832425</v>
          </cell>
          <cell r="CX17">
            <v>15128.000545832425</v>
          </cell>
          <cell r="CY17">
            <v>15128.000545832425</v>
          </cell>
          <cell r="CZ17">
            <v>15128.000545832425</v>
          </cell>
          <cell r="DA17">
            <v>15128.000545832425</v>
          </cell>
          <cell r="DB17">
            <v>15128.000545832425</v>
          </cell>
          <cell r="DC17">
            <v>15128.000545832425</v>
          </cell>
          <cell r="DD17">
            <v>15128.000545832425</v>
          </cell>
          <cell r="DE17">
            <v>15128.000545832425</v>
          </cell>
          <cell r="DF17">
            <v>15128.000545832425</v>
          </cell>
          <cell r="DG17">
            <v>15128.000545832425</v>
          </cell>
          <cell r="DH17">
            <v>15128.000545832425</v>
          </cell>
          <cell r="DI17">
            <v>15128.000545832425</v>
          </cell>
          <cell r="DJ17">
            <v>15128.000545832425</v>
          </cell>
          <cell r="DK17">
            <v>15128.000545832425</v>
          </cell>
          <cell r="DL17">
            <v>15128.000545832425</v>
          </cell>
          <cell r="DM17">
            <v>15128.000545832425</v>
          </cell>
          <cell r="DN17">
            <v>15128.000545832425</v>
          </cell>
          <cell r="DO17">
            <v>15128.000545832425</v>
          </cell>
          <cell r="DP17">
            <v>15128.000545832425</v>
          </cell>
          <cell r="DQ17">
            <v>15128.000545832425</v>
          </cell>
          <cell r="DR17">
            <v>15128.000545832425</v>
          </cell>
          <cell r="DS17">
            <v>15128.000545832425</v>
          </cell>
          <cell r="DT17">
            <v>15128.000545832425</v>
          </cell>
          <cell r="DU17">
            <v>15128.000545832425</v>
          </cell>
          <cell r="DV17">
            <v>15128.000545832425</v>
          </cell>
          <cell r="DW17">
            <v>15128.000545832425</v>
          </cell>
          <cell r="DX17">
            <v>15128.000545832425</v>
          </cell>
          <cell r="DY17">
            <v>15128.000545832425</v>
          </cell>
          <cell r="DZ17">
            <v>15128.000545832425</v>
          </cell>
          <cell r="EA17">
            <v>15128.000545832425</v>
          </cell>
          <cell r="EB17">
            <v>15128.000545832425</v>
          </cell>
          <cell r="EC17">
            <v>15128.000545832425</v>
          </cell>
          <cell r="ED17">
            <v>15128.000545832425</v>
          </cell>
          <cell r="EE17">
            <v>15128.000545832425</v>
          </cell>
          <cell r="EF17">
            <v>15128.000545832425</v>
          </cell>
          <cell r="EG17">
            <v>15128.000545832425</v>
          </cell>
          <cell r="EH17">
            <v>15128.000545832425</v>
          </cell>
          <cell r="EI17">
            <v>15128.000545832425</v>
          </cell>
          <cell r="EJ17">
            <v>15128.000545832425</v>
          </cell>
        </row>
        <row r="18">
          <cell r="E18">
            <v>29771.357991647506</v>
          </cell>
          <cell r="F18">
            <v>29771.357991647506</v>
          </cell>
          <cell r="G18">
            <v>29771.357991647506</v>
          </cell>
          <cell r="H18">
            <v>29771.357991647506</v>
          </cell>
          <cell r="I18">
            <v>29771.357991647506</v>
          </cell>
          <cell r="J18">
            <v>29771.357991647506</v>
          </cell>
          <cell r="K18">
            <v>29771.357991647506</v>
          </cell>
          <cell r="L18">
            <v>29771.357991647506</v>
          </cell>
          <cell r="M18">
            <v>29771.357991647506</v>
          </cell>
          <cell r="N18">
            <v>29771.357991647506</v>
          </cell>
          <cell r="O18">
            <v>29771.357991647506</v>
          </cell>
          <cell r="P18">
            <v>29771.357991647506</v>
          </cell>
          <cell r="Q18">
            <v>29771.357991647506</v>
          </cell>
          <cell r="R18">
            <v>29771.357991647506</v>
          </cell>
          <cell r="S18">
            <v>29771.357991647506</v>
          </cell>
          <cell r="T18">
            <v>29771.357991647506</v>
          </cell>
          <cell r="U18">
            <v>29771.357991647506</v>
          </cell>
          <cell r="V18">
            <v>29771.357991647506</v>
          </cell>
          <cell r="W18">
            <v>29771.357991647506</v>
          </cell>
          <cell r="X18">
            <v>29771.357991647506</v>
          </cell>
          <cell r="Y18">
            <v>29771.357991647506</v>
          </cell>
          <cell r="Z18">
            <v>29771.357991647506</v>
          </cell>
          <cell r="AA18">
            <v>29771.357991647506</v>
          </cell>
          <cell r="AB18">
            <v>29771.357991647506</v>
          </cell>
          <cell r="AC18">
            <v>29771.357991647506</v>
          </cell>
          <cell r="AD18">
            <v>29771.357991647506</v>
          </cell>
          <cell r="AE18">
            <v>29771.357991647506</v>
          </cell>
          <cell r="AF18">
            <v>29771.357991647506</v>
          </cell>
          <cell r="AG18">
            <v>14885.678995823753</v>
          </cell>
          <cell r="AH18">
            <v>14885.678995823753</v>
          </cell>
          <cell r="AI18">
            <v>14885.678995823753</v>
          </cell>
          <cell r="AJ18">
            <v>14885.678995823753</v>
          </cell>
          <cell r="AK18">
            <v>29771.357991647506</v>
          </cell>
          <cell r="AL18">
            <v>29771.357991647506</v>
          </cell>
          <cell r="AM18">
            <v>29771.357991647506</v>
          </cell>
          <cell r="AN18">
            <v>29771.357991647506</v>
          </cell>
          <cell r="AO18">
            <v>29771.357991647506</v>
          </cell>
          <cell r="AP18">
            <v>29771.357991647506</v>
          </cell>
          <cell r="AQ18">
            <v>29771.357991647506</v>
          </cell>
          <cell r="AR18">
            <v>29771.357991647506</v>
          </cell>
          <cell r="AS18">
            <v>29771.357991647506</v>
          </cell>
          <cell r="AT18">
            <v>29771.357991647506</v>
          </cell>
          <cell r="AU18">
            <v>29771.357991647506</v>
          </cell>
          <cell r="AV18">
            <v>29771.357991647506</v>
          </cell>
          <cell r="AW18">
            <v>29771.357991647506</v>
          </cell>
          <cell r="AX18">
            <v>29771.357991647506</v>
          </cell>
          <cell r="AY18">
            <v>29771.357991647506</v>
          </cell>
          <cell r="AZ18">
            <v>29771.357991647506</v>
          </cell>
          <cell r="BA18">
            <v>29771.357991647506</v>
          </cell>
          <cell r="BB18">
            <v>29771.357991647506</v>
          </cell>
          <cell r="BC18">
            <v>29771.357991647506</v>
          </cell>
          <cell r="BD18">
            <v>29771.357991647506</v>
          </cell>
          <cell r="BE18">
            <v>14885.678995823753</v>
          </cell>
          <cell r="BF18">
            <v>14885.678995823753</v>
          </cell>
          <cell r="BG18">
            <v>14885.678995823753</v>
          </cell>
          <cell r="BH18">
            <v>14885.678995823753</v>
          </cell>
          <cell r="BI18">
            <v>29771.357991647506</v>
          </cell>
          <cell r="BJ18">
            <v>29771.357991647506</v>
          </cell>
          <cell r="BK18">
            <v>29771.357991647506</v>
          </cell>
          <cell r="BL18">
            <v>29771.357991647506</v>
          </cell>
          <cell r="BM18">
            <v>14885.678995823753</v>
          </cell>
          <cell r="BN18">
            <v>14885.678995823753</v>
          </cell>
          <cell r="BO18">
            <v>14885.678995823753</v>
          </cell>
          <cell r="BP18">
            <v>14885.678995823753</v>
          </cell>
          <cell r="BQ18">
            <v>13035.573700994242</v>
          </cell>
          <cell r="BR18">
            <v>13035.573700994242</v>
          </cell>
          <cell r="BS18">
            <v>13035.573700994242</v>
          </cell>
          <cell r="BT18">
            <v>13035.573700994242</v>
          </cell>
          <cell r="BU18">
            <v>8690.3824673294948</v>
          </cell>
          <cell r="BV18">
            <v>8690.3824673294948</v>
          </cell>
          <cell r="BW18">
            <v>8690.3824673294948</v>
          </cell>
          <cell r="BX18">
            <v>8690.3824673294948</v>
          </cell>
          <cell r="BY18">
            <v>8690.3824673294948</v>
          </cell>
          <cell r="BZ18">
            <v>8690.3824673294948</v>
          </cell>
          <cell r="CA18">
            <v>8690.3824673294948</v>
          </cell>
          <cell r="CB18">
            <v>8690.3824673294948</v>
          </cell>
          <cell r="CC18">
            <v>8690.3824673294948</v>
          </cell>
          <cell r="CD18">
            <v>8690.3824673294948</v>
          </cell>
          <cell r="CE18">
            <v>8690.3824673294948</v>
          </cell>
          <cell r="CF18">
            <v>8690.3824673294948</v>
          </cell>
          <cell r="CG18">
            <v>8690.3824673294948</v>
          </cell>
          <cell r="CH18">
            <v>8690.3824673294948</v>
          </cell>
          <cell r="CI18">
            <v>8690.3824673294948</v>
          </cell>
          <cell r="CJ18">
            <v>8690.3824673294948</v>
          </cell>
          <cell r="CK18">
            <v>8690.3824673294948</v>
          </cell>
          <cell r="CL18">
            <v>8690.3824673294948</v>
          </cell>
          <cell r="CM18">
            <v>8690.3824673294948</v>
          </cell>
          <cell r="CN18">
            <v>8690.3824673294948</v>
          </cell>
          <cell r="CO18">
            <v>8690.3824673294948</v>
          </cell>
          <cell r="CP18">
            <v>8690.3824673294948</v>
          </cell>
          <cell r="CQ18">
            <v>8690.3824673294948</v>
          </cell>
          <cell r="CR18">
            <v>8690.3824673294948</v>
          </cell>
          <cell r="CS18">
            <v>8690.3824673294948</v>
          </cell>
          <cell r="CT18">
            <v>8690.3824673294948</v>
          </cell>
          <cell r="CU18">
            <v>8690.3824673294948</v>
          </cell>
          <cell r="CV18">
            <v>8690.3824673294948</v>
          </cell>
          <cell r="CW18">
            <v>8690.3824673294948</v>
          </cell>
          <cell r="CX18">
            <v>8690.3824673294948</v>
          </cell>
          <cell r="CY18">
            <v>8690.3824673294948</v>
          </cell>
          <cell r="CZ18">
            <v>8690.3824673294948</v>
          </cell>
          <cell r="DA18">
            <v>8690.3824673294948</v>
          </cell>
          <cell r="DB18">
            <v>8690.3824673294948</v>
          </cell>
          <cell r="DC18">
            <v>8690.3824673294948</v>
          </cell>
          <cell r="DD18">
            <v>8690.3824673294948</v>
          </cell>
          <cell r="DE18">
            <v>8690.3824673294948</v>
          </cell>
          <cell r="DF18">
            <v>8690.3824673294948</v>
          </cell>
          <cell r="DG18">
            <v>8690.3824673294948</v>
          </cell>
          <cell r="DH18">
            <v>8690.3824673294948</v>
          </cell>
          <cell r="DI18">
            <v>8690.3824673294948</v>
          </cell>
          <cell r="DJ18">
            <v>8690.3824673294948</v>
          </cell>
          <cell r="DK18">
            <v>8690.3824673294948</v>
          </cell>
          <cell r="DL18">
            <v>8690.3824673294948</v>
          </cell>
          <cell r="DM18">
            <v>8690.3824673294948</v>
          </cell>
          <cell r="DN18">
            <v>8690.3824673294948</v>
          </cell>
          <cell r="DO18">
            <v>8690.3824673294948</v>
          </cell>
          <cell r="DP18">
            <v>8690.3824673294948</v>
          </cell>
          <cell r="DQ18">
            <v>8690.3824673294948</v>
          </cell>
          <cell r="DR18">
            <v>8690.3824673294948</v>
          </cell>
          <cell r="DS18">
            <v>8690.3824673294948</v>
          </cell>
          <cell r="DT18">
            <v>8690.3824673294948</v>
          </cell>
          <cell r="DU18">
            <v>8690.3824673294948</v>
          </cell>
          <cell r="DV18">
            <v>8690.3824673294948</v>
          </cell>
          <cell r="DW18">
            <v>8690.3824673294948</v>
          </cell>
          <cell r="DX18">
            <v>8690.3824673294948</v>
          </cell>
          <cell r="DY18">
            <v>8690.3824673294948</v>
          </cell>
          <cell r="DZ18">
            <v>8690.3824673294948</v>
          </cell>
          <cell r="EA18">
            <v>8690.3824673294948</v>
          </cell>
          <cell r="EB18">
            <v>8690.3824673294948</v>
          </cell>
          <cell r="EC18">
            <v>8690.3824673294948</v>
          </cell>
          <cell r="ED18">
            <v>8690.3824673294948</v>
          </cell>
          <cell r="EE18">
            <v>8690.3824673294948</v>
          </cell>
          <cell r="EF18">
            <v>8690.3824673294948</v>
          </cell>
          <cell r="EG18">
            <v>8690.3824673294948</v>
          </cell>
          <cell r="EH18">
            <v>8690.3824673294948</v>
          </cell>
          <cell r="EI18">
            <v>8690.3824673294948</v>
          </cell>
          <cell r="EJ18">
            <v>8690.3824673294948</v>
          </cell>
        </row>
        <row r="19">
          <cell r="E19">
            <v>559.88616135692405</v>
          </cell>
          <cell r="F19">
            <v>559.88616135692405</v>
          </cell>
          <cell r="G19">
            <v>559.88616135692405</v>
          </cell>
          <cell r="H19">
            <v>559.88616135692405</v>
          </cell>
          <cell r="I19">
            <v>559.88616135692405</v>
          </cell>
          <cell r="J19">
            <v>559.88616135692405</v>
          </cell>
          <cell r="K19">
            <v>559.88616135692405</v>
          </cell>
          <cell r="L19">
            <v>559.88616135692405</v>
          </cell>
          <cell r="M19">
            <v>559.88616135692405</v>
          </cell>
          <cell r="N19">
            <v>559.88616135692405</v>
          </cell>
          <cell r="O19">
            <v>559.88616135692405</v>
          </cell>
          <cell r="P19">
            <v>559.88616135692405</v>
          </cell>
          <cell r="Q19">
            <v>559.88616135692405</v>
          </cell>
          <cell r="R19">
            <v>559.88616135692405</v>
          </cell>
          <cell r="S19">
            <v>559.88616135692405</v>
          </cell>
          <cell r="T19">
            <v>559.88616135692405</v>
          </cell>
          <cell r="U19">
            <v>559.88616135692405</v>
          </cell>
          <cell r="V19">
            <v>559.88616135692405</v>
          </cell>
          <cell r="W19">
            <v>559.88616135692405</v>
          </cell>
          <cell r="X19">
            <v>559.88616135692405</v>
          </cell>
          <cell r="Y19">
            <v>559.88616135692405</v>
          </cell>
          <cell r="Z19">
            <v>559.88616135692405</v>
          </cell>
          <cell r="AA19">
            <v>559.88616135692405</v>
          </cell>
          <cell r="AB19">
            <v>559.88616135692405</v>
          </cell>
          <cell r="AC19">
            <v>559.88616135692405</v>
          </cell>
          <cell r="AD19">
            <v>559.88616135692405</v>
          </cell>
          <cell r="AE19">
            <v>559.88616135692405</v>
          </cell>
          <cell r="AF19">
            <v>559.88616135692405</v>
          </cell>
          <cell r="AG19">
            <v>479.37250769456904</v>
          </cell>
          <cell r="AH19">
            <v>479.37250769456904</v>
          </cell>
          <cell r="AI19">
            <v>479.37250769456904</v>
          </cell>
          <cell r="AJ19">
            <v>479.37250769456904</v>
          </cell>
          <cell r="AK19">
            <v>559.88616135692405</v>
          </cell>
          <cell r="AL19">
            <v>559.88616135692405</v>
          </cell>
          <cell r="AM19">
            <v>559.88616135692405</v>
          </cell>
          <cell r="AN19">
            <v>559.88616135692405</v>
          </cell>
          <cell r="AO19">
            <v>559.88616135692405</v>
          </cell>
          <cell r="AP19">
            <v>559.88616135692405</v>
          </cell>
          <cell r="AQ19">
            <v>559.88616135692405</v>
          </cell>
          <cell r="AR19">
            <v>559.88616135692405</v>
          </cell>
          <cell r="AS19">
            <v>559.88616135692405</v>
          </cell>
          <cell r="AT19">
            <v>559.88616135692405</v>
          </cell>
          <cell r="AU19">
            <v>559.88616135692405</v>
          </cell>
          <cell r="AV19">
            <v>559.88616135692405</v>
          </cell>
          <cell r="AW19">
            <v>559.88616135692405</v>
          </cell>
          <cell r="AX19">
            <v>559.88616135692405</v>
          </cell>
          <cell r="AY19">
            <v>559.88616135692405</v>
          </cell>
          <cell r="AZ19">
            <v>559.88616135692405</v>
          </cell>
          <cell r="BA19">
            <v>559.88616135692405</v>
          </cell>
          <cell r="BB19">
            <v>559.88616135692405</v>
          </cell>
          <cell r="BC19">
            <v>559.88616135692405</v>
          </cell>
          <cell r="BD19">
            <v>559.88616135692405</v>
          </cell>
          <cell r="BE19">
            <v>479.37250769456904</v>
          </cell>
          <cell r="BF19">
            <v>479.37250769456904</v>
          </cell>
          <cell r="BG19">
            <v>479.37250769456904</v>
          </cell>
          <cell r="BH19">
            <v>479.37250769456904</v>
          </cell>
          <cell r="BI19">
            <v>559.88616135692405</v>
          </cell>
          <cell r="BJ19">
            <v>559.88616135692405</v>
          </cell>
          <cell r="BK19">
            <v>559.88616135692405</v>
          </cell>
          <cell r="BL19">
            <v>559.88616135692405</v>
          </cell>
          <cell r="BM19">
            <v>479.37250769456904</v>
          </cell>
          <cell r="BN19">
            <v>479.37250769456904</v>
          </cell>
          <cell r="BO19">
            <v>479.37250769456904</v>
          </cell>
          <cell r="BP19">
            <v>479.37250769456904</v>
          </cell>
          <cell r="BQ19">
            <v>398.85885403221403</v>
          </cell>
          <cell r="BR19">
            <v>398.85885403221403</v>
          </cell>
          <cell r="BS19">
            <v>398.85885403221403</v>
          </cell>
          <cell r="BT19">
            <v>398.85885403221403</v>
          </cell>
          <cell r="BU19">
            <v>345.18308492397733</v>
          </cell>
          <cell r="BV19">
            <v>345.18308492397733</v>
          </cell>
          <cell r="BW19">
            <v>345.18308492397733</v>
          </cell>
          <cell r="BX19">
            <v>345.18308492397733</v>
          </cell>
          <cell r="BY19">
            <v>345.18308492397733</v>
          </cell>
          <cell r="BZ19">
            <v>345.18308492397733</v>
          </cell>
          <cell r="CA19">
            <v>345.18308492397733</v>
          </cell>
          <cell r="CB19">
            <v>345.18308492397733</v>
          </cell>
          <cell r="CC19">
            <v>345.18308492397733</v>
          </cell>
          <cell r="CD19">
            <v>345.18308492397733</v>
          </cell>
          <cell r="CE19">
            <v>345.18308492397733</v>
          </cell>
          <cell r="CF19">
            <v>345.18308492397733</v>
          </cell>
          <cell r="CG19">
            <v>345.18308492397733</v>
          </cell>
          <cell r="CH19">
            <v>345.18308492397733</v>
          </cell>
          <cell r="CI19">
            <v>345.18308492397733</v>
          </cell>
          <cell r="CJ19">
            <v>345.18308492397733</v>
          </cell>
          <cell r="CK19">
            <v>345.18308492397733</v>
          </cell>
          <cell r="CL19">
            <v>345.18308492397733</v>
          </cell>
          <cell r="CM19">
            <v>345.18308492397733</v>
          </cell>
          <cell r="CN19">
            <v>345.18308492397733</v>
          </cell>
          <cell r="CO19">
            <v>345.18308492397733</v>
          </cell>
          <cell r="CP19">
            <v>345.18308492397733</v>
          </cell>
          <cell r="CQ19">
            <v>345.18308492397733</v>
          </cell>
          <cell r="CR19">
            <v>345.18308492397733</v>
          </cell>
          <cell r="CS19">
            <v>345.18308492397733</v>
          </cell>
          <cell r="CT19">
            <v>345.18308492397733</v>
          </cell>
          <cell r="CU19">
            <v>345.18308492397733</v>
          </cell>
          <cell r="CV19">
            <v>345.18308492397733</v>
          </cell>
          <cell r="CW19">
            <v>345.18308492397733</v>
          </cell>
          <cell r="CX19">
            <v>345.18308492397733</v>
          </cell>
          <cell r="CY19">
            <v>345.18308492397733</v>
          </cell>
          <cell r="CZ19">
            <v>345.18308492397733</v>
          </cell>
          <cell r="DA19">
            <v>345.18308492397733</v>
          </cell>
          <cell r="DB19">
            <v>345.18308492397733</v>
          </cell>
          <cell r="DC19">
            <v>345.18308492397733</v>
          </cell>
          <cell r="DD19">
            <v>345.18308492397733</v>
          </cell>
          <cell r="DE19">
            <v>345.18308492397733</v>
          </cell>
          <cell r="DF19">
            <v>345.18308492397733</v>
          </cell>
          <cell r="DG19">
            <v>345.18308492397733</v>
          </cell>
          <cell r="DH19">
            <v>345.18308492397733</v>
          </cell>
          <cell r="DI19">
            <v>345.18308492397733</v>
          </cell>
          <cell r="DJ19">
            <v>345.18308492397733</v>
          </cell>
          <cell r="DK19">
            <v>345.18308492397733</v>
          </cell>
          <cell r="DL19">
            <v>345.18308492397733</v>
          </cell>
          <cell r="DM19">
            <v>345.18308492397733</v>
          </cell>
          <cell r="DN19">
            <v>345.18308492397733</v>
          </cell>
          <cell r="DO19">
            <v>345.18308492397733</v>
          </cell>
          <cell r="DP19">
            <v>345.18308492397733</v>
          </cell>
          <cell r="DQ19">
            <v>345.18308492397733</v>
          </cell>
          <cell r="DR19">
            <v>345.18308492397733</v>
          </cell>
          <cell r="DS19">
            <v>345.18308492397733</v>
          </cell>
          <cell r="DT19">
            <v>345.18308492397733</v>
          </cell>
          <cell r="DU19">
            <v>345.18308492397733</v>
          </cell>
          <cell r="DV19">
            <v>345.18308492397733</v>
          </cell>
          <cell r="DW19">
            <v>345.18308492397733</v>
          </cell>
          <cell r="DX19">
            <v>345.18308492397733</v>
          </cell>
          <cell r="DY19">
            <v>345.18308492397733</v>
          </cell>
          <cell r="DZ19">
            <v>345.18308492397733</v>
          </cell>
          <cell r="EA19">
            <v>345.18308492397733</v>
          </cell>
          <cell r="EB19">
            <v>345.18308492397733</v>
          </cell>
          <cell r="EC19">
            <v>345.18308492397733</v>
          </cell>
          <cell r="ED19">
            <v>345.18308492397733</v>
          </cell>
          <cell r="EE19">
            <v>345.18308492397733</v>
          </cell>
          <cell r="EF19">
            <v>345.18308492397733</v>
          </cell>
          <cell r="EG19">
            <v>345.18308492397733</v>
          </cell>
          <cell r="EH19">
            <v>345.18308492397733</v>
          </cell>
          <cell r="EI19">
            <v>345.18308492397733</v>
          </cell>
          <cell r="EJ19">
            <v>345.18308492397733</v>
          </cell>
        </row>
        <row r="20">
          <cell r="E20">
            <v>16.79658484070772</v>
          </cell>
          <cell r="F20">
            <v>16.79658484070772</v>
          </cell>
          <cell r="G20">
            <v>16.79658484070772</v>
          </cell>
          <cell r="H20">
            <v>16.79658484070772</v>
          </cell>
          <cell r="I20">
            <v>16.79658484070772</v>
          </cell>
          <cell r="J20">
            <v>16.79658484070772</v>
          </cell>
          <cell r="K20">
            <v>16.79658484070772</v>
          </cell>
          <cell r="L20">
            <v>16.79658484070772</v>
          </cell>
          <cell r="M20">
            <v>16.79658484070772</v>
          </cell>
          <cell r="N20">
            <v>16.79658484070772</v>
          </cell>
          <cell r="O20">
            <v>16.79658484070772</v>
          </cell>
          <cell r="P20">
            <v>16.79658484070772</v>
          </cell>
          <cell r="Q20">
            <v>16.79658484070772</v>
          </cell>
          <cell r="R20">
            <v>16.79658484070772</v>
          </cell>
          <cell r="S20">
            <v>16.79658484070772</v>
          </cell>
          <cell r="T20">
            <v>16.79658484070772</v>
          </cell>
          <cell r="U20">
            <v>16.79658484070772</v>
          </cell>
          <cell r="V20">
            <v>16.79658484070772</v>
          </cell>
          <cell r="W20">
            <v>16.79658484070772</v>
          </cell>
          <cell r="X20">
            <v>16.79658484070772</v>
          </cell>
          <cell r="Y20">
            <v>16.79658484070772</v>
          </cell>
          <cell r="Z20">
            <v>16.79658484070772</v>
          </cell>
          <cell r="AA20">
            <v>16.79658484070772</v>
          </cell>
          <cell r="AB20">
            <v>16.79658484070772</v>
          </cell>
          <cell r="AC20">
            <v>16.79658484070772</v>
          </cell>
          <cell r="AD20">
            <v>16.79658484070772</v>
          </cell>
          <cell r="AE20">
            <v>16.79658484070772</v>
          </cell>
          <cell r="AF20">
            <v>16.79658484070772</v>
          </cell>
          <cell r="AG20">
            <v>14.381175230837071</v>
          </cell>
          <cell r="AH20">
            <v>14.381175230837071</v>
          </cell>
          <cell r="AI20">
            <v>14.381175230837071</v>
          </cell>
          <cell r="AJ20">
            <v>14.381175230837071</v>
          </cell>
          <cell r="AK20">
            <v>16.79658484070772</v>
          </cell>
          <cell r="AL20">
            <v>16.79658484070772</v>
          </cell>
          <cell r="AM20">
            <v>16.79658484070772</v>
          </cell>
          <cell r="AN20">
            <v>16.79658484070772</v>
          </cell>
          <cell r="AO20">
            <v>16.79658484070772</v>
          </cell>
          <cell r="AP20">
            <v>16.79658484070772</v>
          </cell>
          <cell r="AQ20">
            <v>16.79658484070772</v>
          </cell>
          <cell r="AR20">
            <v>16.79658484070772</v>
          </cell>
          <cell r="AS20">
            <v>16.79658484070772</v>
          </cell>
          <cell r="AT20">
            <v>16.79658484070772</v>
          </cell>
          <cell r="AU20">
            <v>16.79658484070772</v>
          </cell>
          <cell r="AV20">
            <v>16.79658484070772</v>
          </cell>
          <cell r="AW20">
            <v>16.79658484070772</v>
          </cell>
          <cell r="AX20">
            <v>16.79658484070772</v>
          </cell>
          <cell r="AY20">
            <v>16.79658484070772</v>
          </cell>
          <cell r="AZ20">
            <v>16.79658484070772</v>
          </cell>
          <cell r="BA20">
            <v>16.79658484070772</v>
          </cell>
          <cell r="BB20">
            <v>16.79658484070772</v>
          </cell>
          <cell r="BC20">
            <v>16.79658484070772</v>
          </cell>
          <cell r="BD20">
            <v>16.79658484070772</v>
          </cell>
          <cell r="BE20">
            <v>14.381175230837071</v>
          </cell>
          <cell r="BF20">
            <v>14.381175230837071</v>
          </cell>
          <cell r="BG20">
            <v>14.381175230837071</v>
          </cell>
          <cell r="BH20">
            <v>14.381175230837071</v>
          </cell>
          <cell r="BI20">
            <v>16.79658484070772</v>
          </cell>
          <cell r="BJ20">
            <v>16.79658484070772</v>
          </cell>
          <cell r="BK20">
            <v>16.79658484070772</v>
          </cell>
          <cell r="BL20">
            <v>16.79658484070772</v>
          </cell>
          <cell r="BM20">
            <v>14.381175230837071</v>
          </cell>
          <cell r="BN20">
            <v>14.381175230837071</v>
          </cell>
          <cell r="BO20">
            <v>14.381175230837071</v>
          </cell>
          <cell r="BP20">
            <v>14.381175230837071</v>
          </cell>
          <cell r="BQ20">
            <v>11.965765620966421</v>
          </cell>
          <cell r="BR20">
            <v>11.965765620966421</v>
          </cell>
          <cell r="BS20">
            <v>11.965765620966421</v>
          </cell>
          <cell r="BT20">
            <v>11.965765620966421</v>
          </cell>
          <cell r="BU20">
            <v>10.35549254771932</v>
          </cell>
          <cell r="BV20">
            <v>10.35549254771932</v>
          </cell>
          <cell r="BW20">
            <v>10.35549254771932</v>
          </cell>
          <cell r="BX20">
            <v>10.35549254771932</v>
          </cell>
          <cell r="BY20">
            <v>10.35549254771932</v>
          </cell>
          <cell r="BZ20">
            <v>10.35549254771932</v>
          </cell>
          <cell r="CA20">
            <v>10.35549254771932</v>
          </cell>
          <cell r="CB20">
            <v>10.35549254771932</v>
          </cell>
          <cell r="CC20">
            <v>10.35549254771932</v>
          </cell>
          <cell r="CD20">
            <v>10.35549254771932</v>
          </cell>
          <cell r="CE20">
            <v>10.35549254771932</v>
          </cell>
          <cell r="CF20">
            <v>10.35549254771932</v>
          </cell>
          <cell r="CG20">
            <v>10.35549254771932</v>
          </cell>
          <cell r="CH20">
            <v>10.35549254771932</v>
          </cell>
          <cell r="CI20">
            <v>10.35549254771932</v>
          </cell>
          <cell r="CJ20">
            <v>10.35549254771932</v>
          </cell>
          <cell r="CK20">
            <v>10.35549254771932</v>
          </cell>
          <cell r="CL20">
            <v>10.35549254771932</v>
          </cell>
          <cell r="CM20">
            <v>10.35549254771932</v>
          </cell>
          <cell r="CN20">
            <v>10.35549254771932</v>
          </cell>
          <cell r="CO20">
            <v>10.35549254771932</v>
          </cell>
          <cell r="CP20">
            <v>10.35549254771932</v>
          </cell>
          <cell r="CQ20">
            <v>10.35549254771932</v>
          </cell>
          <cell r="CR20">
            <v>10.35549254771932</v>
          </cell>
          <cell r="CS20">
            <v>10.35549254771932</v>
          </cell>
          <cell r="CT20">
            <v>10.35549254771932</v>
          </cell>
          <cell r="CU20">
            <v>10.35549254771932</v>
          </cell>
          <cell r="CV20">
            <v>10.35549254771932</v>
          </cell>
          <cell r="CW20">
            <v>10.35549254771932</v>
          </cell>
          <cell r="CX20">
            <v>10.35549254771932</v>
          </cell>
          <cell r="CY20">
            <v>10.35549254771932</v>
          </cell>
          <cell r="CZ20">
            <v>10.35549254771932</v>
          </cell>
          <cell r="DA20">
            <v>10.35549254771932</v>
          </cell>
          <cell r="DB20">
            <v>10.35549254771932</v>
          </cell>
          <cell r="DC20">
            <v>10.35549254771932</v>
          </cell>
          <cell r="DD20">
            <v>10.35549254771932</v>
          </cell>
          <cell r="DE20">
            <v>10.35549254771932</v>
          </cell>
          <cell r="DF20">
            <v>10.35549254771932</v>
          </cell>
          <cell r="DG20">
            <v>10.35549254771932</v>
          </cell>
          <cell r="DH20">
            <v>10.35549254771932</v>
          </cell>
          <cell r="DI20">
            <v>10.35549254771932</v>
          </cell>
          <cell r="DJ20">
            <v>10.35549254771932</v>
          </cell>
          <cell r="DK20">
            <v>10.35549254771932</v>
          </cell>
          <cell r="DL20">
            <v>10.35549254771932</v>
          </cell>
          <cell r="DM20">
            <v>10.35549254771932</v>
          </cell>
          <cell r="DN20">
            <v>10.35549254771932</v>
          </cell>
          <cell r="DO20">
            <v>10.35549254771932</v>
          </cell>
          <cell r="DP20">
            <v>10.35549254771932</v>
          </cell>
          <cell r="DQ20">
            <v>10.35549254771932</v>
          </cell>
          <cell r="DR20">
            <v>10.35549254771932</v>
          </cell>
          <cell r="DS20">
            <v>10.35549254771932</v>
          </cell>
          <cell r="DT20">
            <v>10.35549254771932</v>
          </cell>
          <cell r="DU20">
            <v>10.35549254771932</v>
          </cell>
          <cell r="DV20">
            <v>10.35549254771932</v>
          </cell>
          <cell r="DW20">
            <v>10.35549254771932</v>
          </cell>
          <cell r="DX20">
            <v>10.35549254771932</v>
          </cell>
          <cell r="DY20">
            <v>10.35549254771932</v>
          </cell>
          <cell r="DZ20">
            <v>10.35549254771932</v>
          </cell>
          <cell r="EA20">
            <v>10.35549254771932</v>
          </cell>
          <cell r="EB20">
            <v>10.35549254771932</v>
          </cell>
          <cell r="EC20">
            <v>10.35549254771932</v>
          </cell>
          <cell r="ED20">
            <v>10.35549254771932</v>
          </cell>
          <cell r="EE20">
            <v>10.35549254771932</v>
          </cell>
          <cell r="EF20">
            <v>10.35549254771932</v>
          </cell>
          <cell r="EG20">
            <v>10.35549254771932</v>
          </cell>
          <cell r="EH20">
            <v>10.35549254771932</v>
          </cell>
          <cell r="EI20">
            <v>10.35549254771932</v>
          </cell>
          <cell r="EJ20">
            <v>10.35549254771932</v>
          </cell>
        </row>
        <row r="21">
          <cell r="E21">
            <v>6441.0922929884055</v>
          </cell>
          <cell r="F21">
            <v>6441.0922929884055</v>
          </cell>
          <cell r="G21">
            <v>6441.0922929884055</v>
          </cell>
          <cell r="H21">
            <v>6441.0922929884055</v>
          </cell>
          <cell r="I21">
            <v>6441.0922929884055</v>
          </cell>
          <cell r="J21">
            <v>6441.0922929884055</v>
          </cell>
          <cell r="K21">
            <v>6441.0922929884055</v>
          </cell>
          <cell r="L21">
            <v>6441.0922929884055</v>
          </cell>
          <cell r="M21">
            <v>6441.0922929884055</v>
          </cell>
          <cell r="N21">
            <v>6441.0922929884055</v>
          </cell>
          <cell r="O21">
            <v>6441.0922929884055</v>
          </cell>
          <cell r="P21">
            <v>6441.0922929884055</v>
          </cell>
          <cell r="Q21">
            <v>6441.0922929884055</v>
          </cell>
          <cell r="R21">
            <v>6441.0922929884055</v>
          </cell>
          <cell r="S21">
            <v>6441.0922929884055</v>
          </cell>
          <cell r="T21">
            <v>6441.0922929884055</v>
          </cell>
          <cell r="U21">
            <v>6441.0922929884055</v>
          </cell>
          <cell r="V21">
            <v>6441.0922929884055</v>
          </cell>
          <cell r="W21">
            <v>6441.0922929884055</v>
          </cell>
          <cell r="X21">
            <v>6441.0922929884055</v>
          </cell>
          <cell r="Y21">
            <v>6441.0922929884055</v>
          </cell>
          <cell r="Z21">
            <v>6441.0922929884055</v>
          </cell>
          <cell r="AA21">
            <v>6441.0922929884055</v>
          </cell>
          <cell r="AB21">
            <v>6441.0922929884055</v>
          </cell>
          <cell r="AC21">
            <v>6441.0922929884055</v>
          </cell>
          <cell r="AD21">
            <v>6441.0922929884055</v>
          </cell>
          <cell r="AE21">
            <v>6441.0922929884055</v>
          </cell>
          <cell r="AF21">
            <v>6441.0922929884055</v>
          </cell>
          <cell r="AG21">
            <v>4830.8192197413036</v>
          </cell>
          <cell r="AH21">
            <v>4830.8192197413036</v>
          </cell>
          <cell r="AI21">
            <v>4830.8192197413036</v>
          </cell>
          <cell r="AJ21">
            <v>4830.8192197413036</v>
          </cell>
          <cell r="AK21">
            <v>6441.0922929884055</v>
          </cell>
          <cell r="AL21">
            <v>6441.0922929884055</v>
          </cell>
          <cell r="AM21">
            <v>6441.0922929884055</v>
          </cell>
          <cell r="AN21">
            <v>6441.0922929884055</v>
          </cell>
          <cell r="AO21">
            <v>6441.0922929884055</v>
          </cell>
          <cell r="AP21">
            <v>6441.0922929884055</v>
          </cell>
          <cell r="AQ21">
            <v>6441.0922929884055</v>
          </cell>
          <cell r="AR21">
            <v>6441.0922929884055</v>
          </cell>
          <cell r="AS21">
            <v>6441.0922929884055</v>
          </cell>
          <cell r="AT21">
            <v>6441.0922929884055</v>
          </cell>
          <cell r="AU21">
            <v>6441.0922929884055</v>
          </cell>
          <cell r="AV21">
            <v>6441.0922929884055</v>
          </cell>
          <cell r="AW21">
            <v>6441.0922929884055</v>
          </cell>
          <cell r="AX21">
            <v>6441.0922929884055</v>
          </cell>
          <cell r="AY21">
            <v>6441.0922929884055</v>
          </cell>
          <cell r="AZ21">
            <v>6441.0922929884055</v>
          </cell>
          <cell r="BA21">
            <v>6441.0922929884055</v>
          </cell>
          <cell r="BB21">
            <v>6441.0922929884055</v>
          </cell>
          <cell r="BC21">
            <v>6441.0922929884055</v>
          </cell>
          <cell r="BD21">
            <v>6441.0922929884055</v>
          </cell>
          <cell r="BE21">
            <v>4830.8192197413036</v>
          </cell>
          <cell r="BF21">
            <v>4830.8192197413036</v>
          </cell>
          <cell r="BG21">
            <v>4830.8192197413036</v>
          </cell>
          <cell r="BH21">
            <v>4830.8192197413036</v>
          </cell>
          <cell r="BI21">
            <v>6441.0922929884055</v>
          </cell>
          <cell r="BJ21">
            <v>6441.0922929884055</v>
          </cell>
          <cell r="BK21">
            <v>6441.0922929884055</v>
          </cell>
          <cell r="BL21">
            <v>6441.0922929884055</v>
          </cell>
          <cell r="BM21">
            <v>4830.8192197413036</v>
          </cell>
          <cell r="BN21">
            <v>4830.8192197413036</v>
          </cell>
          <cell r="BO21">
            <v>4830.8192197413036</v>
          </cell>
          <cell r="BP21">
            <v>4830.8192197413036</v>
          </cell>
          <cell r="BQ21">
            <v>3220.5461464942027</v>
          </cell>
          <cell r="BR21">
            <v>3220.5461464942027</v>
          </cell>
          <cell r="BS21">
            <v>3220.5461464942027</v>
          </cell>
          <cell r="BT21">
            <v>3220.5461464942027</v>
          </cell>
          <cell r="BU21">
            <v>2147.0307643294686</v>
          </cell>
          <cell r="BV21">
            <v>2147.0307643294686</v>
          </cell>
          <cell r="BW21">
            <v>2147.0307643294686</v>
          </cell>
          <cell r="BX21">
            <v>2147.0307643294686</v>
          </cell>
          <cell r="BY21">
            <v>2147.0307643294686</v>
          </cell>
          <cell r="BZ21">
            <v>2147.0307643294686</v>
          </cell>
          <cell r="CA21">
            <v>2147.0307643294686</v>
          </cell>
          <cell r="CB21">
            <v>2147.0307643294686</v>
          </cell>
          <cell r="CC21">
            <v>2147.0307643294686</v>
          </cell>
          <cell r="CD21">
            <v>2147.0307643294686</v>
          </cell>
          <cell r="CE21">
            <v>2147.0307643294686</v>
          </cell>
          <cell r="CF21">
            <v>2147.0307643294686</v>
          </cell>
          <cell r="CG21">
            <v>2147.0307643294686</v>
          </cell>
          <cell r="CH21">
            <v>2147.0307643294686</v>
          </cell>
          <cell r="CI21">
            <v>2147.0307643294686</v>
          </cell>
          <cell r="CJ21">
            <v>2147.0307643294686</v>
          </cell>
          <cell r="CK21">
            <v>2147.0307643294686</v>
          </cell>
          <cell r="CL21">
            <v>2147.0307643294686</v>
          </cell>
          <cell r="CM21">
            <v>2147.0307643294686</v>
          </cell>
          <cell r="CN21">
            <v>2147.0307643294686</v>
          </cell>
          <cell r="CO21">
            <v>2147.0307643294686</v>
          </cell>
          <cell r="CP21">
            <v>2147.0307643294686</v>
          </cell>
          <cell r="CQ21">
            <v>2147.0307643294686</v>
          </cell>
          <cell r="CR21">
            <v>2147.0307643294686</v>
          </cell>
          <cell r="CS21">
            <v>2147.0307643294686</v>
          </cell>
          <cell r="CT21">
            <v>2147.0307643294686</v>
          </cell>
          <cell r="CU21">
            <v>2147.0307643294686</v>
          </cell>
          <cell r="CV21">
            <v>2147.0307643294686</v>
          </cell>
          <cell r="CW21">
            <v>2147.0307643294686</v>
          </cell>
          <cell r="CX21">
            <v>2147.0307643294686</v>
          </cell>
          <cell r="CY21">
            <v>2147.0307643294686</v>
          </cell>
          <cell r="CZ21">
            <v>2147.0307643294686</v>
          </cell>
          <cell r="DA21">
            <v>2147.0307643294686</v>
          </cell>
          <cell r="DB21">
            <v>2147.0307643294686</v>
          </cell>
          <cell r="DC21">
            <v>2147.0307643294686</v>
          </cell>
          <cell r="DD21">
            <v>2147.0307643294686</v>
          </cell>
          <cell r="DE21">
            <v>2147.0307643294686</v>
          </cell>
          <cell r="DF21">
            <v>2147.0307643294686</v>
          </cell>
          <cell r="DG21">
            <v>2147.0307643294686</v>
          </cell>
          <cell r="DH21">
            <v>2147.0307643294686</v>
          </cell>
          <cell r="DI21">
            <v>2147.0307643294686</v>
          </cell>
          <cell r="DJ21">
            <v>2147.0307643294686</v>
          </cell>
          <cell r="DK21">
            <v>2147.0307643294686</v>
          </cell>
          <cell r="DL21">
            <v>2147.0307643294686</v>
          </cell>
          <cell r="DM21">
            <v>2147.0307643294686</v>
          </cell>
          <cell r="DN21">
            <v>2147.0307643294686</v>
          </cell>
          <cell r="DO21">
            <v>2147.0307643294686</v>
          </cell>
          <cell r="DP21">
            <v>2147.0307643294686</v>
          </cell>
          <cell r="DQ21">
            <v>2147.0307643294686</v>
          </cell>
          <cell r="DR21">
            <v>2147.0307643294686</v>
          </cell>
          <cell r="DS21">
            <v>2147.0307643294686</v>
          </cell>
          <cell r="DT21">
            <v>2147.0307643294686</v>
          </cell>
          <cell r="DU21">
            <v>2147.0307643294686</v>
          </cell>
          <cell r="DV21">
            <v>2147.0307643294686</v>
          </cell>
          <cell r="DW21">
            <v>2147.0307643294686</v>
          </cell>
          <cell r="DX21">
            <v>2147.0307643294686</v>
          </cell>
          <cell r="DY21">
            <v>2147.0307643294686</v>
          </cell>
          <cell r="DZ21">
            <v>2147.0307643294686</v>
          </cell>
          <cell r="EA21">
            <v>2147.0307643294686</v>
          </cell>
          <cell r="EB21">
            <v>2147.0307643294686</v>
          </cell>
          <cell r="EC21">
            <v>2147.0307643294686</v>
          </cell>
          <cell r="ED21">
            <v>2147.0307643294686</v>
          </cell>
          <cell r="EE21">
            <v>2147.0307643294686</v>
          </cell>
          <cell r="EF21">
            <v>2147.0307643294686</v>
          </cell>
          <cell r="EG21">
            <v>2147.0307643294686</v>
          </cell>
          <cell r="EH21">
            <v>2147.0307643294686</v>
          </cell>
          <cell r="EI21">
            <v>2147.0307643294686</v>
          </cell>
          <cell r="EJ21">
            <v>2147.0307643294686</v>
          </cell>
        </row>
        <row r="22">
          <cell r="E22">
            <v>17979.237001648544</v>
          </cell>
          <cell r="F22">
            <v>17979.237001648544</v>
          </cell>
          <cell r="G22">
            <v>17979.237001648544</v>
          </cell>
          <cell r="H22">
            <v>17979.237001648544</v>
          </cell>
          <cell r="I22">
            <v>17979.237001648544</v>
          </cell>
          <cell r="J22">
            <v>17979.237001648544</v>
          </cell>
          <cell r="K22">
            <v>17979.237001648544</v>
          </cell>
          <cell r="L22">
            <v>17979.237001648544</v>
          </cell>
          <cell r="M22">
            <v>17979.237001648544</v>
          </cell>
          <cell r="N22">
            <v>17979.237001648544</v>
          </cell>
          <cell r="O22">
            <v>17979.237001648544</v>
          </cell>
          <cell r="P22">
            <v>17979.237001648544</v>
          </cell>
          <cell r="Q22">
            <v>17979.237001648544</v>
          </cell>
          <cell r="R22">
            <v>17979.237001648544</v>
          </cell>
          <cell r="S22">
            <v>17979.237001648544</v>
          </cell>
          <cell r="T22">
            <v>17979.237001648544</v>
          </cell>
          <cell r="U22">
            <v>17979.237001648544</v>
          </cell>
          <cell r="V22">
            <v>17979.237001648544</v>
          </cell>
          <cell r="W22">
            <v>17979.237001648544</v>
          </cell>
          <cell r="X22">
            <v>17979.237001648544</v>
          </cell>
          <cell r="Y22">
            <v>17979.237001648544</v>
          </cell>
          <cell r="Z22">
            <v>17979.237001648544</v>
          </cell>
          <cell r="AA22">
            <v>17979.237001648544</v>
          </cell>
          <cell r="AB22">
            <v>17979.237001648544</v>
          </cell>
          <cell r="AC22">
            <v>17979.237001648544</v>
          </cell>
          <cell r="AD22">
            <v>17979.237001648544</v>
          </cell>
          <cell r="AE22">
            <v>17979.237001648544</v>
          </cell>
          <cell r="AF22">
            <v>17979.237001648544</v>
          </cell>
          <cell r="AG22">
            <v>13484.427751236406</v>
          </cell>
          <cell r="AH22">
            <v>13484.427751236406</v>
          </cell>
          <cell r="AI22">
            <v>13484.427751236406</v>
          </cell>
          <cell r="AJ22">
            <v>13484.427751236406</v>
          </cell>
          <cell r="AK22">
            <v>17979.237001648544</v>
          </cell>
          <cell r="AL22">
            <v>17979.237001648544</v>
          </cell>
          <cell r="AM22">
            <v>17979.237001648544</v>
          </cell>
          <cell r="AN22">
            <v>17979.237001648544</v>
          </cell>
          <cell r="AO22">
            <v>17979.237001648544</v>
          </cell>
          <cell r="AP22">
            <v>17979.237001648544</v>
          </cell>
          <cell r="AQ22">
            <v>17979.237001648544</v>
          </cell>
          <cell r="AR22">
            <v>17979.237001648544</v>
          </cell>
          <cell r="AS22">
            <v>17979.237001648544</v>
          </cell>
          <cell r="AT22">
            <v>17979.237001648544</v>
          </cell>
          <cell r="AU22">
            <v>17979.237001648544</v>
          </cell>
          <cell r="AV22">
            <v>17979.237001648544</v>
          </cell>
          <cell r="AW22">
            <v>17979.237001648544</v>
          </cell>
          <cell r="AX22">
            <v>17979.237001648544</v>
          </cell>
          <cell r="AY22">
            <v>17979.237001648544</v>
          </cell>
          <cell r="AZ22">
            <v>17979.237001648544</v>
          </cell>
          <cell r="BA22">
            <v>17979.237001648544</v>
          </cell>
          <cell r="BB22">
            <v>17979.237001648544</v>
          </cell>
          <cell r="BC22">
            <v>17979.237001648544</v>
          </cell>
          <cell r="BD22">
            <v>17979.237001648544</v>
          </cell>
          <cell r="BE22">
            <v>13484.427751236406</v>
          </cell>
          <cell r="BF22">
            <v>13484.427751236406</v>
          </cell>
          <cell r="BG22">
            <v>13484.427751236406</v>
          </cell>
          <cell r="BH22">
            <v>13484.427751236406</v>
          </cell>
          <cell r="BI22">
            <v>17979.237001648544</v>
          </cell>
          <cell r="BJ22">
            <v>17979.237001648544</v>
          </cell>
          <cell r="BK22">
            <v>17979.237001648544</v>
          </cell>
          <cell r="BL22">
            <v>17979.237001648544</v>
          </cell>
          <cell r="BM22">
            <v>13484.427751236406</v>
          </cell>
          <cell r="BN22">
            <v>13484.427751236406</v>
          </cell>
          <cell r="BO22">
            <v>13484.427751236406</v>
          </cell>
          <cell r="BP22">
            <v>13484.427751236406</v>
          </cell>
          <cell r="BQ22">
            <v>8989.6185008242719</v>
          </cell>
          <cell r="BR22">
            <v>8989.6185008242719</v>
          </cell>
          <cell r="BS22">
            <v>8989.6185008242719</v>
          </cell>
          <cell r="BT22">
            <v>8989.6185008242719</v>
          </cell>
          <cell r="BU22">
            <v>5993.0790005495137</v>
          </cell>
          <cell r="BV22">
            <v>5993.0790005495137</v>
          </cell>
          <cell r="BW22">
            <v>5993.0790005495137</v>
          </cell>
          <cell r="BX22">
            <v>5993.0790005495137</v>
          </cell>
          <cell r="BY22">
            <v>5993.0790005495137</v>
          </cell>
          <cell r="BZ22">
            <v>5993.0790005495137</v>
          </cell>
          <cell r="CA22">
            <v>5993.0790005495137</v>
          </cell>
          <cell r="CB22">
            <v>5993.0790005495137</v>
          </cell>
          <cell r="CC22">
            <v>5993.0790005495137</v>
          </cell>
          <cell r="CD22">
            <v>5993.0790005495137</v>
          </cell>
          <cell r="CE22">
            <v>5993.0790005495137</v>
          </cell>
          <cell r="CF22">
            <v>5993.0790005495137</v>
          </cell>
          <cell r="CG22">
            <v>5993.0790005495137</v>
          </cell>
          <cell r="CH22">
            <v>5993.0790005495137</v>
          </cell>
          <cell r="CI22">
            <v>5993.0790005495137</v>
          </cell>
          <cell r="CJ22">
            <v>5993.0790005495137</v>
          </cell>
          <cell r="CK22">
            <v>5993.0790005495137</v>
          </cell>
          <cell r="CL22">
            <v>5993.0790005495137</v>
          </cell>
          <cell r="CM22">
            <v>5993.0790005495137</v>
          </cell>
          <cell r="CN22">
            <v>5993.0790005495137</v>
          </cell>
          <cell r="CO22">
            <v>5993.0790005495137</v>
          </cell>
          <cell r="CP22">
            <v>5993.0790005495137</v>
          </cell>
          <cell r="CQ22">
            <v>5993.0790005495137</v>
          </cell>
          <cell r="CR22">
            <v>5993.0790005495137</v>
          </cell>
          <cell r="CS22">
            <v>5993.0790005495137</v>
          </cell>
          <cell r="CT22">
            <v>5993.0790005495137</v>
          </cell>
          <cell r="CU22">
            <v>5993.0790005495137</v>
          </cell>
          <cell r="CV22">
            <v>5993.0790005495137</v>
          </cell>
          <cell r="CW22">
            <v>5993.0790005495137</v>
          </cell>
          <cell r="CX22">
            <v>5993.0790005495137</v>
          </cell>
          <cell r="CY22">
            <v>5993.0790005495137</v>
          </cell>
          <cell r="CZ22">
            <v>5993.0790005495137</v>
          </cell>
          <cell r="DA22">
            <v>5993.0790005495137</v>
          </cell>
          <cell r="DB22">
            <v>5993.0790005495137</v>
          </cell>
          <cell r="DC22">
            <v>5993.0790005495137</v>
          </cell>
          <cell r="DD22">
            <v>5993.0790005495137</v>
          </cell>
          <cell r="DE22">
            <v>5993.0790005495137</v>
          </cell>
          <cell r="DF22">
            <v>5993.0790005495137</v>
          </cell>
          <cell r="DG22">
            <v>5993.0790005495137</v>
          </cell>
          <cell r="DH22">
            <v>5993.0790005495137</v>
          </cell>
          <cell r="DI22">
            <v>5993.0790005495137</v>
          </cell>
          <cell r="DJ22">
            <v>5993.0790005495137</v>
          </cell>
          <cell r="DK22">
            <v>5993.0790005495137</v>
          </cell>
          <cell r="DL22">
            <v>5993.0790005495137</v>
          </cell>
          <cell r="DM22">
            <v>5993.0790005495137</v>
          </cell>
          <cell r="DN22">
            <v>5993.0790005495137</v>
          </cell>
          <cell r="DO22">
            <v>5993.0790005495137</v>
          </cell>
          <cell r="DP22">
            <v>5993.0790005495137</v>
          </cell>
          <cell r="DQ22">
            <v>5993.0790005495137</v>
          </cell>
          <cell r="DR22">
            <v>5993.0790005495137</v>
          </cell>
          <cell r="DS22">
            <v>5993.0790005495137</v>
          </cell>
          <cell r="DT22">
            <v>5993.0790005495137</v>
          </cell>
          <cell r="DU22">
            <v>5993.0790005495137</v>
          </cell>
          <cell r="DV22">
            <v>5993.0790005495137</v>
          </cell>
          <cell r="DW22">
            <v>5993.0790005495137</v>
          </cell>
          <cell r="DX22">
            <v>5993.0790005495137</v>
          </cell>
          <cell r="DY22">
            <v>5993.0790005495137</v>
          </cell>
          <cell r="DZ22">
            <v>5993.0790005495137</v>
          </cell>
          <cell r="EA22">
            <v>5993.0790005495137</v>
          </cell>
          <cell r="EB22">
            <v>5993.0790005495137</v>
          </cell>
          <cell r="EC22">
            <v>5993.0790005495137</v>
          </cell>
          <cell r="ED22">
            <v>5993.0790005495137</v>
          </cell>
          <cell r="EE22">
            <v>5993.0790005495137</v>
          </cell>
          <cell r="EF22">
            <v>5993.0790005495137</v>
          </cell>
          <cell r="EG22">
            <v>5993.0790005495137</v>
          </cell>
          <cell r="EH22">
            <v>5993.0790005495137</v>
          </cell>
          <cell r="EI22">
            <v>5993.0790005495137</v>
          </cell>
          <cell r="EJ22">
            <v>5993.0790005495137</v>
          </cell>
        </row>
        <row r="23">
          <cell r="E23" t="e">
            <v>#N/A</v>
          </cell>
          <cell r="F23" t="e">
            <v>#N/A</v>
          </cell>
          <cell r="G23" t="e">
            <v>#N/A</v>
          </cell>
          <cell r="H23" t="e">
            <v>#N/A</v>
          </cell>
          <cell r="I23" t="e">
            <v>#N/A</v>
          </cell>
          <cell r="J23" t="e">
            <v>#N/A</v>
          </cell>
          <cell r="K23" t="e">
            <v>#N/A</v>
          </cell>
          <cell r="L23" t="e">
            <v>#N/A</v>
          </cell>
          <cell r="M23">
            <v>4431274.592695904</v>
          </cell>
          <cell r="N23">
            <v>4431274.592695904</v>
          </cell>
          <cell r="O23">
            <v>4431274.592695904</v>
          </cell>
          <cell r="P23">
            <v>4431274.592695904</v>
          </cell>
          <cell r="Q23">
            <v>4136813.4061848857</v>
          </cell>
          <cell r="R23">
            <v>4136813.4061848857</v>
          </cell>
          <cell r="S23">
            <v>4136813.4061848857</v>
          </cell>
          <cell r="T23">
            <v>4136813.4061848857</v>
          </cell>
          <cell r="U23" t="e">
            <v>#N/A</v>
          </cell>
          <cell r="V23" t="e">
            <v>#N/A</v>
          </cell>
          <cell r="W23" t="e">
            <v>#N/A</v>
          </cell>
          <cell r="X23" t="e">
            <v>#N/A</v>
          </cell>
          <cell r="Y23">
            <v>2759436.344998688</v>
          </cell>
          <cell r="Z23">
            <v>2759436.344998688</v>
          </cell>
          <cell r="AA23">
            <v>2759436.344998688</v>
          </cell>
          <cell r="AB23">
            <v>2759436.344998688</v>
          </cell>
          <cell r="AC23" t="e">
            <v>#N/A</v>
          </cell>
          <cell r="AD23" t="e">
            <v>#N/A</v>
          </cell>
          <cell r="AE23" t="e">
            <v>#N/A</v>
          </cell>
          <cell r="AF23" t="e">
            <v>#N/A</v>
          </cell>
          <cell r="AG23">
            <v>2303811.5460632872</v>
          </cell>
          <cell r="AH23">
            <v>2303811.5460632872</v>
          </cell>
          <cell r="AI23">
            <v>2303811.5460632872</v>
          </cell>
          <cell r="AJ23">
            <v>2303811.5460632872</v>
          </cell>
          <cell r="AK23">
            <v>4264210.0584248863</v>
          </cell>
          <cell r="AL23">
            <v>4264210.0584248863</v>
          </cell>
          <cell r="AM23">
            <v>4264210.0584248863</v>
          </cell>
          <cell r="AN23">
            <v>4264210.0584248863</v>
          </cell>
          <cell r="AO23">
            <v>3945718.4278248856</v>
          </cell>
          <cell r="AP23">
            <v>3945718.4278248856</v>
          </cell>
          <cell r="AQ23">
            <v>3945718.4278248856</v>
          </cell>
          <cell r="AR23">
            <v>3945718.4278248856</v>
          </cell>
          <cell r="AS23">
            <v>2706983.9937402736</v>
          </cell>
          <cell r="AT23">
            <v>2706983.9937402736</v>
          </cell>
          <cell r="AU23">
            <v>2706983.9937402736</v>
          </cell>
          <cell r="AV23">
            <v>2706983.9937402736</v>
          </cell>
          <cell r="AW23">
            <v>2125115.8741288725</v>
          </cell>
          <cell r="AX23">
            <v>2125115.8741288725</v>
          </cell>
          <cell r="AY23">
            <v>2125115.8741288725</v>
          </cell>
          <cell r="AZ23">
            <v>2125115.8741288725</v>
          </cell>
          <cell r="BA23">
            <v>1731305.6922286428</v>
          </cell>
          <cell r="BB23">
            <v>1731305.6922286428</v>
          </cell>
          <cell r="BC23">
            <v>1731305.6922286428</v>
          </cell>
          <cell r="BD23">
            <v>1731305.6922286428</v>
          </cell>
          <cell r="BE23">
            <v>1197143.6232605032</v>
          </cell>
          <cell r="BF23">
            <v>1197143.6232605032</v>
          </cell>
          <cell r="BG23">
            <v>1197143.6232605032</v>
          </cell>
          <cell r="BH23">
            <v>1197143.6232605032</v>
          </cell>
          <cell r="BI23" t="e">
            <v>#N/A</v>
          </cell>
          <cell r="BJ23" t="e">
            <v>#N/A</v>
          </cell>
          <cell r="BK23" t="e">
            <v>#N/A</v>
          </cell>
          <cell r="BL23" t="e">
            <v>#N/A</v>
          </cell>
          <cell r="BM23" t="e">
            <v>#N/A</v>
          </cell>
          <cell r="BN23" t="e">
            <v>#N/A</v>
          </cell>
          <cell r="BO23" t="e">
            <v>#N/A</v>
          </cell>
          <cell r="BP23" t="e">
            <v>#N/A</v>
          </cell>
          <cell r="BQ23">
            <v>530815.05012115324</v>
          </cell>
          <cell r="BR23">
            <v>530815.05012115324</v>
          </cell>
          <cell r="BS23">
            <v>530815.05012115324</v>
          </cell>
          <cell r="BT23">
            <v>530815.05012115324</v>
          </cell>
          <cell r="BU23">
            <v>530815.05012115324</v>
          </cell>
          <cell r="BV23">
            <v>530815.05012115324</v>
          </cell>
          <cell r="BW23">
            <v>530815.05012115324</v>
          </cell>
          <cell r="BX23">
            <v>530815.05012115324</v>
          </cell>
          <cell r="BY23">
            <v>442501.71466047328</v>
          </cell>
          <cell r="BZ23">
            <v>442501.71466047328</v>
          </cell>
          <cell r="CA23">
            <v>442501.71466047328</v>
          </cell>
          <cell r="CB23">
            <v>442501.71466047328</v>
          </cell>
          <cell r="CC23">
            <v>442501.71466047328</v>
          </cell>
          <cell r="CD23">
            <v>442501.71466047328</v>
          </cell>
          <cell r="CE23">
            <v>442501.71466047328</v>
          </cell>
          <cell r="CF23">
            <v>442501.71466047328</v>
          </cell>
          <cell r="CG23">
            <v>442501.71466047328</v>
          </cell>
          <cell r="CH23">
            <v>442501.71466047328</v>
          </cell>
          <cell r="CI23">
            <v>442501.71466047328</v>
          </cell>
          <cell r="CJ23">
            <v>442501.71466047328</v>
          </cell>
          <cell r="CK23">
            <v>374389.15247713786</v>
          </cell>
          <cell r="CL23">
            <v>374389.15247713786</v>
          </cell>
          <cell r="CM23">
            <v>374389.15247713786</v>
          </cell>
          <cell r="CN23">
            <v>374389.15247713786</v>
          </cell>
          <cell r="CO23">
            <v>342935.80657704361</v>
          </cell>
          <cell r="CP23">
            <v>342935.80657704361</v>
          </cell>
          <cell r="CQ23">
            <v>342935.80657704361</v>
          </cell>
          <cell r="CR23">
            <v>342935.80657704361</v>
          </cell>
          <cell r="CS23" t="e">
            <v>#N/A</v>
          </cell>
          <cell r="CT23" t="e">
            <v>#N/A</v>
          </cell>
          <cell r="CU23" t="e">
            <v>#N/A</v>
          </cell>
          <cell r="CV23" t="e">
            <v>#N/A</v>
          </cell>
          <cell r="CW23">
            <v>413631.23429794743</v>
          </cell>
          <cell r="CX23">
            <v>413631.23429794743</v>
          </cell>
          <cell r="CY23">
            <v>413631.23429794743</v>
          </cell>
          <cell r="CZ23">
            <v>413631.23429794743</v>
          </cell>
          <cell r="DA23">
            <v>414412.16597740306</v>
          </cell>
          <cell r="DB23">
            <v>414412.16597740306</v>
          </cell>
          <cell r="DC23">
            <v>414412.16597740306</v>
          </cell>
          <cell r="DD23">
            <v>414412.16597740306</v>
          </cell>
          <cell r="DE23">
            <v>374389.15247713786</v>
          </cell>
          <cell r="DF23">
            <v>374389.15247713786</v>
          </cell>
          <cell r="DG23">
            <v>374389.15247713786</v>
          </cell>
          <cell r="DH23">
            <v>374389.15247713786</v>
          </cell>
          <cell r="DI23">
            <v>296026.5427643818</v>
          </cell>
          <cell r="DJ23">
            <v>296026.5427643818</v>
          </cell>
          <cell r="DK23">
            <v>296026.5427643818</v>
          </cell>
          <cell r="DL23">
            <v>296026.5427643818</v>
          </cell>
          <cell r="DM23">
            <v>414412.16597740306</v>
          </cell>
          <cell r="DN23">
            <v>414412.16597740306</v>
          </cell>
          <cell r="DO23">
            <v>414412.16597740306</v>
          </cell>
          <cell r="DP23">
            <v>414412.16597740306</v>
          </cell>
          <cell r="DQ23">
            <v>327479.88866447605</v>
          </cell>
          <cell r="DR23">
            <v>327479.88866447605</v>
          </cell>
          <cell r="DS23">
            <v>327479.88866447605</v>
          </cell>
          <cell r="DT23">
            <v>327479.88866447605</v>
          </cell>
          <cell r="DU23">
            <v>296026.5427643818</v>
          </cell>
          <cell r="DV23">
            <v>296026.5427643818</v>
          </cell>
          <cell r="DW23">
            <v>296026.5427643818</v>
          </cell>
          <cell r="DX23">
            <v>296026.5427643818</v>
          </cell>
          <cell r="DY23" t="e">
            <v>#N/A</v>
          </cell>
          <cell r="DZ23" t="e">
            <v>#N/A</v>
          </cell>
          <cell r="EA23" t="e">
            <v>#N/A</v>
          </cell>
          <cell r="EB23" t="e">
            <v>#N/A</v>
          </cell>
          <cell r="EC23">
            <v>296026.5427643818</v>
          </cell>
          <cell r="ED23">
            <v>296026.5427643818</v>
          </cell>
          <cell r="EE23">
            <v>296026.5427643818</v>
          </cell>
          <cell r="EF23">
            <v>296026.5427643818</v>
          </cell>
          <cell r="EG23" t="e">
            <v>#N/A</v>
          </cell>
          <cell r="EH23" t="e">
            <v>#N/A</v>
          </cell>
          <cell r="EI23" t="e">
            <v>#N/A</v>
          </cell>
          <cell r="EJ23" t="e">
            <v>#N/A</v>
          </cell>
        </row>
        <row r="24">
          <cell r="E24" t="e">
            <v>#N/A</v>
          </cell>
          <cell r="F24" t="e">
            <v>#N/A</v>
          </cell>
          <cell r="G24" t="e">
            <v>#N/A</v>
          </cell>
          <cell r="H24" t="e">
            <v>#N/A</v>
          </cell>
          <cell r="I24" t="e">
            <v>#N/A</v>
          </cell>
          <cell r="J24" t="e">
            <v>#N/A</v>
          </cell>
          <cell r="K24" t="e">
            <v>#N/A</v>
          </cell>
          <cell r="L24" t="e">
            <v>#N/A</v>
          </cell>
          <cell r="M24">
            <v>132938.23778087713</v>
          </cell>
          <cell r="N24">
            <v>132938.23778087713</v>
          </cell>
          <cell r="O24">
            <v>132938.23778087713</v>
          </cell>
          <cell r="P24">
            <v>132938.23778087713</v>
          </cell>
          <cell r="Q24">
            <v>124104.40218554657</v>
          </cell>
          <cell r="R24">
            <v>124104.40218554657</v>
          </cell>
          <cell r="S24">
            <v>124104.40218554657</v>
          </cell>
          <cell r="T24">
            <v>124104.40218554657</v>
          </cell>
          <cell r="U24" t="e">
            <v>#N/A</v>
          </cell>
          <cell r="V24" t="e">
            <v>#N/A</v>
          </cell>
          <cell r="W24" t="e">
            <v>#N/A</v>
          </cell>
          <cell r="X24" t="e">
            <v>#N/A</v>
          </cell>
          <cell r="Y24">
            <v>82783.090349960636</v>
          </cell>
          <cell r="Z24">
            <v>82783.090349960636</v>
          </cell>
          <cell r="AA24">
            <v>82783.090349960636</v>
          </cell>
          <cell r="AB24">
            <v>82783.090349960636</v>
          </cell>
          <cell r="AC24" t="e">
            <v>#N/A</v>
          </cell>
          <cell r="AD24" t="e">
            <v>#N/A</v>
          </cell>
          <cell r="AE24" t="e">
            <v>#N/A</v>
          </cell>
          <cell r="AF24" t="e">
            <v>#N/A</v>
          </cell>
          <cell r="AG24">
            <v>69114.34638189862</v>
          </cell>
          <cell r="AH24">
            <v>69114.34638189862</v>
          </cell>
          <cell r="AI24">
            <v>69114.34638189862</v>
          </cell>
          <cell r="AJ24">
            <v>69114.34638189862</v>
          </cell>
          <cell r="AK24">
            <v>127926.30175274659</v>
          </cell>
          <cell r="AL24">
            <v>127926.30175274659</v>
          </cell>
          <cell r="AM24">
            <v>127926.30175274659</v>
          </cell>
          <cell r="AN24">
            <v>127926.30175274659</v>
          </cell>
          <cell r="AO24">
            <v>118371.55283474656</v>
          </cell>
          <cell r="AP24">
            <v>118371.55283474656</v>
          </cell>
          <cell r="AQ24">
            <v>118371.55283474656</v>
          </cell>
          <cell r="AR24">
            <v>118371.55283474656</v>
          </cell>
          <cell r="AS24">
            <v>81209.519812208207</v>
          </cell>
          <cell r="AT24">
            <v>81209.519812208207</v>
          </cell>
          <cell r="AU24">
            <v>81209.519812208207</v>
          </cell>
          <cell r="AV24">
            <v>81209.519812208207</v>
          </cell>
          <cell r="AW24">
            <v>63753.476223866171</v>
          </cell>
          <cell r="AX24">
            <v>63753.476223866171</v>
          </cell>
          <cell r="AY24">
            <v>63753.476223866171</v>
          </cell>
          <cell r="AZ24">
            <v>63753.476223866171</v>
          </cell>
          <cell r="BA24">
            <v>51939.170766859279</v>
          </cell>
          <cell r="BB24">
            <v>51939.170766859279</v>
          </cell>
          <cell r="BC24">
            <v>51939.170766859279</v>
          </cell>
          <cell r="BD24">
            <v>51939.170766859279</v>
          </cell>
          <cell r="BE24">
            <v>35914.308697815097</v>
          </cell>
          <cell r="BF24">
            <v>35914.308697815097</v>
          </cell>
          <cell r="BG24">
            <v>35914.308697815097</v>
          </cell>
          <cell r="BH24">
            <v>35914.308697815097</v>
          </cell>
          <cell r="BI24" t="e">
            <v>#N/A</v>
          </cell>
          <cell r="BJ24" t="e">
            <v>#N/A</v>
          </cell>
          <cell r="BK24" t="e">
            <v>#N/A</v>
          </cell>
          <cell r="BL24" t="e">
            <v>#N/A</v>
          </cell>
          <cell r="BM24" t="e">
            <v>#N/A</v>
          </cell>
          <cell r="BN24" t="e">
            <v>#N/A</v>
          </cell>
          <cell r="BO24" t="e">
            <v>#N/A</v>
          </cell>
          <cell r="BP24" t="e">
            <v>#N/A</v>
          </cell>
          <cell r="BQ24">
            <v>15924.451503634597</v>
          </cell>
          <cell r="BR24">
            <v>15924.451503634597</v>
          </cell>
          <cell r="BS24">
            <v>15924.451503634597</v>
          </cell>
          <cell r="BT24">
            <v>15924.451503634597</v>
          </cell>
          <cell r="BU24">
            <v>15924.451503634597</v>
          </cell>
          <cell r="BV24">
            <v>15924.451503634597</v>
          </cell>
          <cell r="BW24">
            <v>15924.451503634597</v>
          </cell>
          <cell r="BX24">
            <v>15924.451503634597</v>
          </cell>
          <cell r="BY24">
            <v>13275.051439814199</v>
          </cell>
          <cell r="BZ24">
            <v>13275.051439814199</v>
          </cell>
          <cell r="CA24">
            <v>13275.051439814199</v>
          </cell>
          <cell r="CB24">
            <v>13275.051439814199</v>
          </cell>
          <cell r="CC24">
            <v>13275.051439814199</v>
          </cell>
          <cell r="CD24">
            <v>13275.051439814199</v>
          </cell>
          <cell r="CE24">
            <v>13275.051439814199</v>
          </cell>
          <cell r="CF24">
            <v>13275.051439814199</v>
          </cell>
          <cell r="CG24">
            <v>13275.051439814199</v>
          </cell>
          <cell r="CH24">
            <v>13275.051439814199</v>
          </cell>
          <cell r="CI24">
            <v>13275.051439814199</v>
          </cell>
          <cell r="CJ24">
            <v>13275.051439814199</v>
          </cell>
          <cell r="CK24">
            <v>11231.674574314135</v>
          </cell>
          <cell r="CL24">
            <v>11231.674574314135</v>
          </cell>
          <cell r="CM24">
            <v>11231.674574314135</v>
          </cell>
          <cell r="CN24">
            <v>11231.674574314135</v>
          </cell>
          <cell r="CO24">
            <v>10288.074197311307</v>
          </cell>
          <cell r="CP24">
            <v>10288.074197311307</v>
          </cell>
          <cell r="CQ24">
            <v>10288.074197311307</v>
          </cell>
          <cell r="CR24">
            <v>10288.074197311307</v>
          </cell>
          <cell r="CS24" t="e">
            <v>#N/A</v>
          </cell>
          <cell r="CT24" t="e">
            <v>#N/A</v>
          </cell>
          <cell r="CU24" t="e">
            <v>#N/A</v>
          </cell>
          <cell r="CV24" t="e">
            <v>#N/A</v>
          </cell>
          <cell r="CW24">
            <v>12408.937028938422</v>
          </cell>
          <cell r="CX24">
            <v>12408.937028938422</v>
          </cell>
          <cell r="CY24">
            <v>12408.937028938422</v>
          </cell>
          <cell r="CZ24">
            <v>12408.937028938422</v>
          </cell>
          <cell r="DA24">
            <v>12432.364979322092</v>
          </cell>
          <cell r="DB24">
            <v>12432.364979322092</v>
          </cell>
          <cell r="DC24">
            <v>12432.364979322092</v>
          </cell>
          <cell r="DD24">
            <v>12432.364979322092</v>
          </cell>
          <cell r="DE24">
            <v>11231.674574314135</v>
          </cell>
          <cell r="DF24">
            <v>11231.674574314135</v>
          </cell>
          <cell r="DG24">
            <v>11231.674574314135</v>
          </cell>
          <cell r="DH24">
            <v>11231.674574314135</v>
          </cell>
          <cell r="DI24">
            <v>8880.7962829314529</v>
          </cell>
          <cell r="DJ24">
            <v>8880.7962829314529</v>
          </cell>
          <cell r="DK24">
            <v>8880.7962829314529</v>
          </cell>
          <cell r="DL24">
            <v>8880.7962829314529</v>
          </cell>
          <cell r="DM24">
            <v>12432.364979322092</v>
          </cell>
          <cell r="DN24">
            <v>12432.364979322092</v>
          </cell>
          <cell r="DO24">
            <v>12432.364979322092</v>
          </cell>
          <cell r="DP24">
            <v>12432.364979322092</v>
          </cell>
          <cell r="DQ24">
            <v>9824.3966599342803</v>
          </cell>
          <cell r="DR24">
            <v>9824.3966599342803</v>
          </cell>
          <cell r="DS24">
            <v>9824.3966599342803</v>
          </cell>
          <cell r="DT24">
            <v>9824.3966599342803</v>
          </cell>
          <cell r="DU24">
            <v>8880.7962829314529</v>
          </cell>
          <cell r="DV24">
            <v>8880.7962829314529</v>
          </cell>
          <cell r="DW24">
            <v>8880.7962829314529</v>
          </cell>
          <cell r="DX24">
            <v>8880.7962829314529</v>
          </cell>
          <cell r="DY24" t="e">
            <v>#N/A</v>
          </cell>
          <cell r="DZ24" t="e">
            <v>#N/A</v>
          </cell>
          <cell r="EA24" t="e">
            <v>#N/A</v>
          </cell>
          <cell r="EB24" t="e">
            <v>#N/A</v>
          </cell>
          <cell r="EC24">
            <v>8880.7962829314529</v>
          </cell>
          <cell r="ED24">
            <v>8880.7962829314529</v>
          </cell>
          <cell r="EE24">
            <v>8880.7962829314529</v>
          </cell>
          <cell r="EF24">
            <v>8880.7962829314529</v>
          </cell>
          <cell r="EG24" t="e">
            <v>#N/A</v>
          </cell>
          <cell r="EH24" t="e">
            <v>#N/A</v>
          </cell>
          <cell r="EI24" t="e">
            <v>#N/A</v>
          </cell>
          <cell r="EJ24" t="e">
            <v>#N/A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</row>
      </sheetData>
      <sheetData sheetId="8">
        <row r="7">
          <cell r="G7">
            <v>5043.1857686501871</v>
          </cell>
          <cell r="H7">
            <v>7564.7786529752811</v>
          </cell>
          <cell r="I7">
            <v>10086.371537300374</v>
          </cell>
          <cell r="J7">
            <v>15129.557305950562</v>
          </cell>
          <cell r="K7">
            <v>5043.1857686501871</v>
          </cell>
          <cell r="L7">
            <v>7564.7786529752811</v>
          </cell>
          <cell r="M7">
            <v>10086.371537300374</v>
          </cell>
          <cell r="N7">
            <v>15129.557305950562</v>
          </cell>
          <cell r="O7">
            <v>5043.1857686501871</v>
          </cell>
          <cell r="P7">
            <v>7564.7786529752811</v>
          </cell>
          <cell r="Q7">
            <v>10086.371537300374</v>
          </cell>
          <cell r="R7">
            <v>15129.557305950562</v>
          </cell>
          <cell r="S7">
            <v>5043.1857686501871</v>
          </cell>
          <cell r="T7">
            <v>7564.7786529752811</v>
          </cell>
          <cell r="U7">
            <v>10086.371537300374</v>
          </cell>
          <cell r="V7">
            <v>15129.557305950562</v>
          </cell>
          <cell r="W7">
            <v>5043.1857686501871</v>
          </cell>
          <cell r="X7">
            <v>7564.7786529752811</v>
          </cell>
          <cell r="Y7">
            <v>10086.371537300374</v>
          </cell>
          <cell r="Z7">
            <v>15129.557305950562</v>
          </cell>
          <cell r="AA7">
            <v>5043.1857686501871</v>
          </cell>
          <cell r="AB7">
            <v>7564.7786529752811</v>
          </cell>
          <cell r="AC7">
            <v>10086.371537300374</v>
          </cell>
          <cell r="AD7">
            <v>15129.557305950562</v>
          </cell>
          <cell r="AE7">
            <v>5043.1857686501871</v>
          </cell>
          <cell r="AF7">
            <v>7564.7786529752811</v>
          </cell>
          <cell r="AG7">
            <v>10086.371537300374</v>
          </cell>
          <cell r="AH7">
            <v>15129.557305950562</v>
          </cell>
          <cell r="AI7">
            <v>5043.1857686501871</v>
          </cell>
          <cell r="AJ7">
            <v>7564.7786529752811</v>
          </cell>
          <cell r="AK7">
            <v>10086.371537300374</v>
          </cell>
          <cell r="AL7">
            <v>15129.557305950562</v>
          </cell>
          <cell r="AM7">
            <v>5043.1857686501871</v>
          </cell>
          <cell r="AN7">
            <v>7564.7786529752811</v>
          </cell>
          <cell r="AO7">
            <v>10086.371537300374</v>
          </cell>
          <cell r="AP7">
            <v>15129.557305950562</v>
          </cell>
          <cell r="AQ7">
            <v>5043.1857686501871</v>
          </cell>
          <cell r="AR7">
            <v>7564.7786529752811</v>
          </cell>
          <cell r="AS7">
            <v>10086.371537300374</v>
          </cell>
          <cell r="AT7">
            <v>15129.557305950562</v>
          </cell>
          <cell r="AU7">
            <v>5043.1857686501871</v>
          </cell>
          <cell r="AV7">
            <v>7564.7786529752811</v>
          </cell>
          <cell r="AW7">
            <v>10086.371537300374</v>
          </cell>
          <cell r="AX7">
            <v>15129.557305950562</v>
          </cell>
          <cell r="AY7">
            <v>5043.1857686501871</v>
          </cell>
          <cell r="AZ7">
            <v>7564.7786529752811</v>
          </cell>
          <cell r="BA7">
            <v>10086.371537300374</v>
          </cell>
          <cell r="BB7">
            <v>15129.557305950562</v>
          </cell>
          <cell r="BC7">
            <v>5043.1857686501871</v>
          </cell>
          <cell r="BD7">
            <v>7564.7786529752811</v>
          </cell>
          <cell r="BE7">
            <v>10086.371537300374</v>
          </cell>
          <cell r="BF7">
            <v>15129.557305950562</v>
          </cell>
          <cell r="BG7">
            <v>5043.1857686501871</v>
          </cell>
          <cell r="BH7">
            <v>7564.7786529752811</v>
          </cell>
          <cell r="BI7">
            <v>10086.371537300374</v>
          </cell>
          <cell r="BJ7">
            <v>15129.557305950562</v>
          </cell>
          <cell r="BK7">
            <v>5043.1857686501871</v>
          </cell>
          <cell r="BL7">
            <v>7564.7786529752811</v>
          </cell>
          <cell r="BM7">
            <v>10086.371537300374</v>
          </cell>
          <cell r="BN7">
            <v>15129.557305950562</v>
          </cell>
          <cell r="BO7">
            <v>5043.1857686501871</v>
          </cell>
          <cell r="BP7">
            <v>7564.7786529752811</v>
          </cell>
          <cell r="BQ7">
            <v>10086.371537300374</v>
          </cell>
          <cell r="BR7">
            <v>15129.557305950562</v>
          </cell>
          <cell r="BS7">
            <v>2521.5928843250936</v>
          </cell>
          <cell r="BT7">
            <v>3782.3893264876406</v>
          </cell>
          <cell r="BU7">
            <v>5043.1857686501871</v>
          </cell>
          <cell r="BV7">
            <v>7564.7786529752811</v>
          </cell>
          <cell r="BW7">
            <v>2521.5928843250936</v>
          </cell>
          <cell r="BX7">
            <v>3782.3893264876406</v>
          </cell>
          <cell r="BY7">
            <v>5043.1857686501871</v>
          </cell>
          <cell r="BZ7">
            <v>7564.7786529752811</v>
          </cell>
          <cell r="CA7">
            <v>2521.5928843250936</v>
          </cell>
          <cell r="CB7">
            <v>3782.3893264876406</v>
          </cell>
          <cell r="CC7">
            <v>5043.1857686501871</v>
          </cell>
          <cell r="CD7">
            <v>7564.7786529752811</v>
          </cell>
          <cell r="CE7">
            <v>2521.5928843250936</v>
          </cell>
          <cell r="CF7">
            <v>3782.3893264876406</v>
          </cell>
          <cell r="CG7">
            <v>5043.1857686501871</v>
          </cell>
          <cell r="CH7">
            <v>7564.7786529752811</v>
          </cell>
          <cell r="CI7">
            <v>2521.5928843250936</v>
          </cell>
          <cell r="CJ7">
            <v>3782.3893264876406</v>
          </cell>
          <cell r="CK7">
            <v>5043.1857686501871</v>
          </cell>
          <cell r="CL7">
            <v>7564.7786529752811</v>
          </cell>
          <cell r="CM7">
            <v>2521.5928843250936</v>
          </cell>
          <cell r="CN7">
            <v>3782.3893264876406</v>
          </cell>
          <cell r="CO7">
            <v>5043.1857686501871</v>
          </cell>
          <cell r="CP7">
            <v>7564.7786529752811</v>
          </cell>
          <cell r="CQ7">
            <v>2521.5928843250936</v>
          </cell>
          <cell r="CR7">
            <v>3782.3893264876406</v>
          </cell>
          <cell r="CS7">
            <v>5043.1857686501871</v>
          </cell>
          <cell r="CT7">
            <v>7564.7786529752811</v>
          </cell>
          <cell r="CU7">
            <v>2521.5928843250936</v>
          </cell>
          <cell r="CV7">
            <v>3782.3893264876406</v>
          </cell>
          <cell r="CW7">
            <v>5043.1857686501871</v>
          </cell>
          <cell r="CX7">
            <v>7564.7786529752811</v>
          </cell>
          <cell r="CY7">
            <v>2521.5928843250936</v>
          </cell>
          <cell r="CZ7">
            <v>3782.3893264876406</v>
          </cell>
          <cell r="DA7">
            <v>5043.1857686501871</v>
          </cell>
          <cell r="DB7">
            <v>7564.7786529752811</v>
          </cell>
          <cell r="DC7">
            <v>2521.5928843250936</v>
          </cell>
          <cell r="DD7">
            <v>3782.3893264876406</v>
          </cell>
          <cell r="DE7">
            <v>5043.1857686501871</v>
          </cell>
          <cell r="DF7">
            <v>7564.7786529752811</v>
          </cell>
          <cell r="DG7">
            <v>2521.5928843250936</v>
          </cell>
          <cell r="DH7">
            <v>3782.3893264876406</v>
          </cell>
          <cell r="DI7">
            <v>5043.1857686501871</v>
          </cell>
          <cell r="DJ7">
            <v>7564.7786529752811</v>
          </cell>
          <cell r="DK7">
            <v>2521.5928843250936</v>
          </cell>
          <cell r="DL7">
            <v>3782.3893264876406</v>
          </cell>
          <cell r="DM7">
            <v>5043.1857686501871</v>
          </cell>
          <cell r="DN7">
            <v>7564.7786529752811</v>
          </cell>
          <cell r="DO7">
            <v>2521.5928843250936</v>
          </cell>
          <cell r="DP7">
            <v>3782.3893264876406</v>
          </cell>
          <cell r="DQ7">
            <v>5043.1857686501871</v>
          </cell>
          <cell r="DR7">
            <v>7564.7786529752811</v>
          </cell>
          <cell r="DS7">
            <v>2521.5928843250936</v>
          </cell>
          <cell r="DT7">
            <v>3782.3893264876406</v>
          </cell>
          <cell r="DU7">
            <v>5043.1857686501871</v>
          </cell>
          <cell r="DV7">
            <v>7564.7786529752811</v>
          </cell>
          <cell r="DW7">
            <v>2521.5928843250936</v>
          </cell>
          <cell r="DX7">
            <v>3782.3893264876406</v>
          </cell>
          <cell r="DY7">
            <v>5043.1857686501871</v>
          </cell>
          <cell r="DZ7">
            <v>7564.7786529752811</v>
          </cell>
          <cell r="EA7">
            <v>2521.5928843250936</v>
          </cell>
          <cell r="EB7">
            <v>3782.3893264876406</v>
          </cell>
          <cell r="EC7">
            <v>5043.1857686501871</v>
          </cell>
          <cell r="ED7">
            <v>7564.7786529752811</v>
          </cell>
          <cell r="EE7">
            <v>2521.5928843250936</v>
          </cell>
          <cell r="EF7">
            <v>3782.3893264876406</v>
          </cell>
          <cell r="EG7">
            <v>5043.1857686501871</v>
          </cell>
          <cell r="EH7">
            <v>7564.7786529752811</v>
          </cell>
          <cell r="EI7">
            <v>2521.5928843250936</v>
          </cell>
          <cell r="EJ7">
            <v>3782.3893264876406</v>
          </cell>
          <cell r="EK7">
            <v>5043.1857686501871</v>
          </cell>
          <cell r="EL7">
            <v>7564.7786529752811</v>
          </cell>
        </row>
        <row r="8">
          <cell r="G8">
            <v>22007.963246554365</v>
          </cell>
          <cell r="H8">
            <v>22007.963246554365</v>
          </cell>
          <cell r="I8">
            <v>22007.963246554365</v>
          </cell>
          <cell r="J8">
            <v>22007.963246554365</v>
          </cell>
          <cell r="K8">
            <v>22007.963246554365</v>
          </cell>
          <cell r="L8">
            <v>22007.963246554365</v>
          </cell>
          <cell r="M8">
            <v>22007.963246554365</v>
          </cell>
          <cell r="N8">
            <v>22007.963246554365</v>
          </cell>
          <cell r="O8">
            <v>22007.963246554365</v>
          </cell>
          <cell r="P8">
            <v>22007.963246554365</v>
          </cell>
          <cell r="Q8">
            <v>22007.963246554365</v>
          </cell>
          <cell r="R8">
            <v>22007.963246554365</v>
          </cell>
          <cell r="S8">
            <v>22007.963246554365</v>
          </cell>
          <cell r="T8">
            <v>22007.963246554365</v>
          </cell>
          <cell r="U8">
            <v>22007.963246554365</v>
          </cell>
          <cell r="V8">
            <v>22007.963246554365</v>
          </cell>
          <cell r="W8">
            <v>7335.9877488514549</v>
          </cell>
          <cell r="X8">
            <v>7335.9877488514549</v>
          </cell>
          <cell r="Y8">
            <v>7335.9877488514549</v>
          </cell>
          <cell r="Z8">
            <v>7335.9877488514549</v>
          </cell>
          <cell r="AA8">
            <v>7335.9877488514549</v>
          </cell>
          <cell r="AB8">
            <v>7335.9877488514549</v>
          </cell>
          <cell r="AC8">
            <v>7335.9877488514549</v>
          </cell>
          <cell r="AD8">
            <v>7335.9877488514549</v>
          </cell>
          <cell r="AE8">
            <v>7335.9877488514549</v>
          </cell>
          <cell r="AF8">
            <v>7335.9877488514549</v>
          </cell>
          <cell r="AG8">
            <v>7335.9877488514549</v>
          </cell>
          <cell r="AH8">
            <v>7335.9877488514549</v>
          </cell>
          <cell r="AI8">
            <v>7335.9877488514549</v>
          </cell>
          <cell r="AJ8">
            <v>7335.9877488514549</v>
          </cell>
          <cell r="AK8">
            <v>7335.9877488514549</v>
          </cell>
          <cell r="AL8">
            <v>7335.9877488514549</v>
          </cell>
          <cell r="AM8">
            <v>22007.963246554365</v>
          </cell>
          <cell r="AN8">
            <v>22007.963246554365</v>
          </cell>
          <cell r="AO8">
            <v>22007.963246554365</v>
          </cell>
          <cell r="AP8">
            <v>22007.963246554365</v>
          </cell>
          <cell r="AQ8">
            <v>22007.963246554365</v>
          </cell>
          <cell r="AR8">
            <v>22007.963246554365</v>
          </cell>
          <cell r="AS8">
            <v>22007.963246554365</v>
          </cell>
          <cell r="AT8">
            <v>22007.963246554365</v>
          </cell>
          <cell r="AU8">
            <v>7335.9877488514549</v>
          </cell>
          <cell r="AV8">
            <v>7335.9877488514549</v>
          </cell>
          <cell r="AW8">
            <v>7335.9877488514549</v>
          </cell>
          <cell r="AX8">
            <v>7335.9877488514549</v>
          </cell>
          <cell r="AY8">
            <v>7335.9877488514549</v>
          </cell>
          <cell r="AZ8">
            <v>7335.9877488514549</v>
          </cell>
          <cell r="BA8">
            <v>7335.9877488514549</v>
          </cell>
          <cell r="BB8">
            <v>7335.9877488514549</v>
          </cell>
          <cell r="BC8">
            <v>7335.9877488514549</v>
          </cell>
          <cell r="BD8">
            <v>7335.9877488514549</v>
          </cell>
          <cell r="BE8">
            <v>7335.9877488514549</v>
          </cell>
          <cell r="BF8">
            <v>7335.9877488514549</v>
          </cell>
          <cell r="BG8">
            <v>7335.9877488514549</v>
          </cell>
          <cell r="BH8">
            <v>7335.9877488514549</v>
          </cell>
          <cell r="BI8">
            <v>7335.9877488514549</v>
          </cell>
          <cell r="BJ8">
            <v>7335.9877488514549</v>
          </cell>
          <cell r="BK8">
            <v>7335.9877488514549</v>
          </cell>
          <cell r="BL8">
            <v>7335.9877488514549</v>
          </cell>
          <cell r="BM8">
            <v>7335.9877488514549</v>
          </cell>
          <cell r="BN8">
            <v>7335.9877488514549</v>
          </cell>
          <cell r="BO8">
            <v>7335.9877488514549</v>
          </cell>
          <cell r="BP8">
            <v>7335.9877488514549</v>
          </cell>
          <cell r="BQ8">
            <v>7335.9877488514549</v>
          </cell>
          <cell r="BR8">
            <v>7335.9877488514549</v>
          </cell>
          <cell r="BS8">
            <v>2445.3292496171516</v>
          </cell>
          <cell r="BT8">
            <v>2445.3292496171516</v>
          </cell>
          <cell r="BU8">
            <v>2445.3292496171516</v>
          </cell>
          <cell r="BV8">
            <v>2445.3292496171516</v>
          </cell>
          <cell r="BW8">
            <v>2445.3292496171516</v>
          </cell>
          <cell r="BX8">
            <v>2445.3292496171516</v>
          </cell>
          <cell r="BY8">
            <v>2445.3292496171516</v>
          </cell>
          <cell r="BZ8">
            <v>2445.3292496171516</v>
          </cell>
          <cell r="CA8">
            <v>2445.3292496171516</v>
          </cell>
          <cell r="CB8">
            <v>2445.3292496171516</v>
          </cell>
          <cell r="CC8">
            <v>2445.3292496171516</v>
          </cell>
          <cell r="CD8">
            <v>2445.3292496171516</v>
          </cell>
          <cell r="CE8">
            <v>2445.3292496171516</v>
          </cell>
          <cell r="CF8">
            <v>2445.3292496171516</v>
          </cell>
          <cell r="CG8">
            <v>2445.3292496171516</v>
          </cell>
          <cell r="CH8">
            <v>2445.3292496171516</v>
          </cell>
          <cell r="CI8">
            <v>2445.3292496171516</v>
          </cell>
          <cell r="CJ8">
            <v>2445.3292496171516</v>
          </cell>
          <cell r="CK8">
            <v>2445.3292496171516</v>
          </cell>
          <cell r="CL8">
            <v>2445.3292496171516</v>
          </cell>
          <cell r="CM8">
            <v>2445.3292496171516</v>
          </cell>
          <cell r="CN8">
            <v>2445.3292496171516</v>
          </cell>
          <cell r="CO8">
            <v>2445.3292496171516</v>
          </cell>
          <cell r="CP8">
            <v>2445.3292496171516</v>
          </cell>
          <cell r="CQ8">
            <v>2445.3292496171516</v>
          </cell>
          <cell r="CR8">
            <v>2445.3292496171516</v>
          </cell>
          <cell r="CS8">
            <v>2445.3292496171516</v>
          </cell>
          <cell r="CT8">
            <v>2445.3292496171516</v>
          </cell>
          <cell r="CU8">
            <v>2445.3292496171516</v>
          </cell>
          <cell r="CV8">
            <v>2445.3292496171516</v>
          </cell>
          <cell r="CW8">
            <v>2445.3292496171516</v>
          </cell>
          <cell r="CX8">
            <v>2445.3292496171516</v>
          </cell>
          <cell r="CY8">
            <v>2445.3292496171516</v>
          </cell>
          <cell r="CZ8">
            <v>2445.3292496171516</v>
          </cell>
          <cell r="DA8">
            <v>2445.3292496171516</v>
          </cell>
          <cell r="DB8">
            <v>2445.3292496171516</v>
          </cell>
          <cell r="DC8">
            <v>2445.3292496171516</v>
          </cell>
          <cell r="DD8">
            <v>2445.3292496171516</v>
          </cell>
          <cell r="DE8">
            <v>2445.3292496171516</v>
          </cell>
          <cell r="DF8">
            <v>2445.3292496171516</v>
          </cell>
          <cell r="DG8">
            <v>2445.3292496171516</v>
          </cell>
          <cell r="DH8">
            <v>2445.3292496171516</v>
          </cell>
          <cell r="DI8">
            <v>2445.3292496171516</v>
          </cell>
          <cell r="DJ8">
            <v>2445.3292496171516</v>
          </cell>
          <cell r="DK8">
            <v>2445.3292496171516</v>
          </cell>
          <cell r="DL8">
            <v>2445.3292496171516</v>
          </cell>
          <cell r="DM8">
            <v>2445.3292496171516</v>
          </cell>
          <cell r="DN8">
            <v>2445.3292496171516</v>
          </cell>
          <cell r="DO8">
            <v>2445.3292496171516</v>
          </cell>
          <cell r="DP8">
            <v>2445.3292496171516</v>
          </cell>
          <cell r="DQ8">
            <v>2445.3292496171516</v>
          </cell>
          <cell r="DR8">
            <v>2445.3292496171516</v>
          </cell>
          <cell r="DS8">
            <v>2445.3292496171516</v>
          </cell>
          <cell r="DT8">
            <v>2445.3292496171516</v>
          </cell>
          <cell r="DU8">
            <v>2445.3292496171516</v>
          </cell>
          <cell r="DV8">
            <v>2445.3292496171516</v>
          </cell>
          <cell r="DW8">
            <v>2445.3292496171516</v>
          </cell>
          <cell r="DX8">
            <v>2445.3292496171516</v>
          </cell>
          <cell r="DY8">
            <v>2445.3292496171516</v>
          </cell>
          <cell r="DZ8">
            <v>2445.3292496171516</v>
          </cell>
          <cell r="EA8">
            <v>2445.3292496171516</v>
          </cell>
          <cell r="EB8">
            <v>2445.3292496171516</v>
          </cell>
          <cell r="EC8">
            <v>2445.3292496171516</v>
          </cell>
          <cell r="ED8">
            <v>2445.3292496171516</v>
          </cell>
          <cell r="EE8">
            <v>2445.3292496171516</v>
          </cell>
          <cell r="EF8">
            <v>2445.3292496171516</v>
          </cell>
          <cell r="EG8">
            <v>2445.3292496171516</v>
          </cell>
          <cell r="EH8">
            <v>2445.3292496171516</v>
          </cell>
          <cell r="EI8">
            <v>2445.3292496171516</v>
          </cell>
          <cell r="EJ8">
            <v>2445.3292496171516</v>
          </cell>
          <cell r="EK8">
            <v>2445.3292496171516</v>
          </cell>
          <cell r="EL8">
            <v>2445.3292496171516</v>
          </cell>
        </row>
        <row r="9">
          <cell r="G9">
            <v>53184</v>
          </cell>
          <cell r="H9">
            <v>53184</v>
          </cell>
          <cell r="I9">
            <v>53184</v>
          </cell>
          <cell r="J9">
            <v>53184</v>
          </cell>
          <cell r="K9">
            <v>53184</v>
          </cell>
          <cell r="L9">
            <v>53184</v>
          </cell>
          <cell r="M9">
            <v>53184</v>
          </cell>
          <cell r="N9">
            <v>53184</v>
          </cell>
          <cell r="O9">
            <v>53184</v>
          </cell>
          <cell r="P9">
            <v>53184</v>
          </cell>
          <cell r="Q9">
            <v>53184</v>
          </cell>
          <cell r="R9">
            <v>53184</v>
          </cell>
          <cell r="S9">
            <v>53184</v>
          </cell>
          <cell r="T9">
            <v>53184</v>
          </cell>
          <cell r="U9">
            <v>53184</v>
          </cell>
          <cell r="V9">
            <v>53184</v>
          </cell>
          <cell r="W9">
            <v>26592</v>
          </cell>
          <cell r="X9">
            <v>26592</v>
          </cell>
          <cell r="Y9">
            <v>26592</v>
          </cell>
          <cell r="Z9">
            <v>26592</v>
          </cell>
          <cell r="AA9">
            <v>26592</v>
          </cell>
          <cell r="AB9">
            <v>26592</v>
          </cell>
          <cell r="AC9">
            <v>26592</v>
          </cell>
          <cell r="AD9">
            <v>26592</v>
          </cell>
          <cell r="AE9">
            <v>26592</v>
          </cell>
          <cell r="AF9">
            <v>26592</v>
          </cell>
          <cell r="AG9">
            <v>26592</v>
          </cell>
          <cell r="AH9">
            <v>26592</v>
          </cell>
          <cell r="AI9">
            <v>26592</v>
          </cell>
          <cell r="AJ9">
            <v>26592</v>
          </cell>
          <cell r="AK9">
            <v>26592</v>
          </cell>
          <cell r="AL9">
            <v>26592</v>
          </cell>
          <cell r="AM9">
            <v>53184</v>
          </cell>
          <cell r="AN9">
            <v>53184</v>
          </cell>
          <cell r="AO9">
            <v>53184</v>
          </cell>
          <cell r="AP9">
            <v>53184</v>
          </cell>
          <cell r="AQ9">
            <v>53184</v>
          </cell>
          <cell r="AR9">
            <v>53184</v>
          </cell>
          <cell r="AS9">
            <v>53184</v>
          </cell>
          <cell r="AT9">
            <v>53184</v>
          </cell>
          <cell r="AU9">
            <v>26592</v>
          </cell>
          <cell r="AV9">
            <v>26592</v>
          </cell>
          <cell r="AW9">
            <v>26592</v>
          </cell>
          <cell r="AX9">
            <v>26592</v>
          </cell>
          <cell r="AY9">
            <v>26592</v>
          </cell>
          <cell r="AZ9">
            <v>26592</v>
          </cell>
          <cell r="BA9">
            <v>26592</v>
          </cell>
          <cell r="BB9">
            <v>26592</v>
          </cell>
          <cell r="BC9">
            <v>26592</v>
          </cell>
          <cell r="BD9">
            <v>26592</v>
          </cell>
          <cell r="BE9">
            <v>26592</v>
          </cell>
          <cell r="BF9">
            <v>26592</v>
          </cell>
          <cell r="BG9">
            <v>26592</v>
          </cell>
          <cell r="BH9">
            <v>26592</v>
          </cell>
          <cell r="BI9">
            <v>26592</v>
          </cell>
          <cell r="BJ9">
            <v>26592</v>
          </cell>
          <cell r="BK9">
            <v>26592</v>
          </cell>
          <cell r="BL9">
            <v>26592</v>
          </cell>
          <cell r="BM9">
            <v>26592</v>
          </cell>
          <cell r="BN9">
            <v>26592</v>
          </cell>
          <cell r="BO9">
            <v>26592</v>
          </cell>
          <cell r="BP9">
            <v>26592</v>
          </cell>
          <cell r="BQ9">
            <v>26592</v>
          </cell>
          <cell r="BR9">
            <v>26592</v>
          </cell>
          <cell r="BS9">
            <v>13296</v>
          </cell>
          <cell r="BT9">
            <v>13296</v>
          </cell>
          <cell r="BU9">
            <v>13296</v>
          </cell>
          <cell r="BV9">
            <v>13296</v>
          </cell>
          <cell r="BW9">
            <v>13296</v>
          </cell>
          <cell r="BX9">
            <v>13296</v>
          </cell>
          <cell r="BY9">
            <v>13296</v>
          </cell>
          <cell r="BZ9">
            <v>13296</v>
          </cell>
          <cell r="CA9">
            <v>13296</v>
          </cell>
          <cell r="CB9">
            <v>13296</v>
          </cell>
          <cell r="CC9">
            <v>13296</v>
          </cell>
          <cell r="CD9">
            <v>13296</v>
          </cell>
          <cell r="CE9">
            <v>13296</v>
          </cell>
          <cell r="CF9">
            <v>13296</v>
          </cell>
          <cell r="CG9">
            <v>13296</v>
          </cell>
          <cell r="CH9">
            <v>13296</v>
          </cell>
          <cell r="CI9">
            <v>13296</v>
          </cell>
          <cell r="CJ9">
            <v>13296</v>
          </cell>
          <cell r="CK9">
            <v>13296</v>
          </cell>
          <cell r="CL9">
            <v>13296</v>
          </cell>
          <cell r="CM9">
            <v>13296</v>
          </cell>
          <cell r="CN9">
            <v>13296</v>
          </cell>
          <cell r="CO9">
            <v>13296</v>
          </cell>
          <cell r="CP9">
            <v>13296</v>
          </cell>
          <cell r="CQ9">
            <v>6648</v>
          </cell>
          <cell r="CR9">
            <v>6648</v>
          </cell>
          <cell r="CS9">
            <v>6648</v>
          </cell>
          <cell r="CT9">
            <v>6648</v>
          </cell>
          <cell r="CU9">
            <v>13296</v>
          </cell>
          <cell r="CV9">
            <v>13296</v>
          </cell>
          <cell r="CW9">
            <v>13296</v>
          </cell>
          <cell r="CX9">
            <v>13296</v>
          </cell>
          <cell r="CY9">
            <v>13296</v>
          </cell>
          <cell r="CZ9">
            <v>13296</v>
          </cell>
          <cell r="DA9">
            <v>13296</v>
          </cell>
          <cell r="DB9">
            <v>13296</v>
          </cell>
          <cell r="DC9">
            <v>13296</v>
          </cell>
          <cell r="DD9">
            <v>13296</v>
          </cell>
          <cell r="DE9">
            <v>13296</v>
          </cell>
          <cell r="DF9">
            <v>13296</v>
          </cell>
          <cell r="DG9">
            <v>13296</v>
          </cell>
          <cell r="DH9">
            <v>13296</v>
          </cell>
          <cell r="DI9">
            <v>13296</v>
          </cell>
          <cell r="DJ9">
            <v>13296</v>
          </cell>
          <cell r="DK9">
            <v>6648</v>
          </cell>
          <cell r="DL9">
            <v>6648</v>
          </cell>
          <cell r="DM9">
            <v>6648</v>
          </cell>
          <cell r="DN9">
            <v>6648</v>
          </cell>
          <cell r="DO9">
            <v>13296</v>
          </cell>
          <cell r="DP9">
            <v>13296</v>
          </cell>
          <cell r="DQ9">
            <v>13296</v>
          </cell>
          <cell r="DR9">
            <v>13296</v>
          </cell>
          <cell r="DS9">
            <v>13296</v>
          </cell>
          <cell r="DT9">
            <v>13296</v>
          </cell>
          <cell r="DU9">
            <v>13296</v>
          </cell>
          <cell r="DV9">
            <v>13296</v>
          </cell>
          <cell r="DW9">
            <v>6648</v>
          </cell>
          <cell r="DX9">
            <v>6648</v>
          </cell>
          <cell r="DY9">
            <v>6648</v>
          </cell>
          <cell r="DZ9">
            <v>6648</v>
          </cell>
          <cell r="EA9">
            <v>6648</v>
          </cell>
          <cell r="EB9">
            <v>6648</v>
          </cell>
          <cell r="EC9">
            <v>6648</v>
          </cell>
          <cell r="ED9">
            <v>6648</v>
          </cell>
          <cell r="EE9">
            <v>6648</v>
          </cell>
          <cell r="EF9">
            <v>6648</v>
          </cell>
          <cell r="EG9">
            <v>6648</v>
          </cell>
          <cell r="EH9">
            <v>6648</v>
          </cell>
          <cell r="EI9">
            <v>6648</v>
          </cell>
          <cell r="EJ9">
            <v>6648</v>
          </cell>
          <cell r="EK9">
            <v>6648</v>
          </cell>
          <cell r="EL9">
            <v>6648</v>
          </cell>
        </row>
        <row r="10">
          <cell r="G10">
            <v>2372.7105666156203</v>
          </cell>
          <cell r="H10">
            <v>2965.8882082695254</v>
          </cell>
          <cell r="I10">
            <v>2965.8882082695254</v>
          </cell>
          <cell r="J10">
            <v>2965.8882082695254</v>
          </cell>
          <cell r="K10">
            <v>2372.7105666156203</v>
          </cell>
          <cell r="L10">
            <v>2965.8882082695254</v>
          </cell>
          <cell r="M10">
            <v>2965.8882082695254</v>
          </cell>
          <cell r="N10">
            <v>2965.8882082695254</v>
          </cell>
          <cell r="O10">
            <v>2372.7105666156203</v>
          </cell>
          <cell r="P10">
            <v>2965.8882082695254</v>
          </cell>
          <cell r="Q10">
            <v>2965.8882082695254</v>
          </cell>
          <cell r="R10">
            <v>2965.8882082695254</v>
          </cell>
          <cell r="S10">
            <v>2372.7105666156203</v>
          </cell>
          <cell r="T10">
            <v>2965.8882082695254</v>
          </cell>
          <cell r="U10">
            <v>2965.8882082695254</v>
          </cell>
          <cell r="V10">
            <v>2965.8882082695254</v>
          </cell>
          <cell r="W10">
            <v>2372.7105666156203</v>
          </cell>
          <cell r="X10">
            <v>2965.8882082695254</v>
          </cell>
          <cell r="Y10">
            <v>2965.8882082695254</v>
          </cell>
          <cell r="Z10">
            <v>2965.8882082695254</v>
          </cell>
          <cell r="AA10">
            <v>2372.7105666156203</v>
          </cell>
          <cell r="AB10">
            <v>2965.8882082695254</v>
          </cell>
          <cell r="AC10">
            <v>2965.8882082695254</v>
          </cell>
          <cell r="AD10">
            <v>2965.8882082695254</v>
          </cell>
          <cell r="AE10">
            <v>2372.7105666156203</v>
          </cell>
          <cell r="AF10">
            <v>2965.8882082695254</v>
          </cell>
          <cell r="AG10">
            <v>2965.8882082695254</v>
          </cell>
          <cell r="AH10">
            <v>2965.8882082695254</v>
          </cell>
          <cell r="AI10">
            <v>2372.7105666156203</v>
          </cell>
          <cell r="AJ10">
            <v>2372.7105666156203</v>
          </cell>
          <cell r="AK10">
            <v>2372.7105666156203</v>
          </cell>
          <cell r="AL10">
            <v>2372.7105666156203</v>
          </cell>
          <cell r="AM10">
            <v>2372.7105666156203</v>
          </cell>
          <cell r="AN10">
            <v>2965.8882082695254</v>
          </cell>
          <cell r="AO10">
            <v>2965.8882082695254</v>
          </cell>
          <cell r="AP10">
            <v>2965.8882082695254</v>
          </cell>
          <cell r="AQ10">
            <v>2372.7105666156203</v>
          </cell>
          <cell r="AR10">
            <v>2965.8882082695254</v>
          </cell>
          <cell r="AS10">
            <v>2965.8882082695254</v>
          </cell>
          <cell r="AT10">
            <v>2965.8882082695254</v>
          </cell>
          <cell r="AU10">
            <v>2372.7105666156203</v>
          </cell>
          <cell r="AV10">
            <v>2965.8882082695254</v>
          </cell>
          <cell r="AW10">
            <v>2965.8882082695254</v>
          </cell>
          <cell r="AX10">
            <v>2965.8882082695254</v>
          </cell>
          <cell r="AY10">
            <v>2372.7105666156203</v>
          </cell>
          <cell r="AZ10">
            <v>2965.8882082695254</v>
          </cell>
          <cell r="BA10">
            <v>2965.8882082695254</v>
          </cell>
          <cell r="BB10">
            <v>2965.8882082695254</v>
          </cell>
          <cell r="BC10">
            <v>2372.7105666156203</v>
          </cell>
          <cell r="BD10">
            <v>2965.8882082695254</v>
          </cell>
          <cell r="BE10">
            <v>2965.8882082695254</v>
          </cell>
          <cell r="BF10">
            <v>2965.8882082695254</v>
          </cell>
          <cell r="BG10">
            <v>2372.7105666156203</v>
          </cell>
          <cell r="BH10">
            <v>2372.7105666156203</v>
          </cell>
          <cell r="BI10">
            <v>2372.7105666156203</v>
          </cell>
          <cell r="BJ10">
            <v>2372.7105666156203</v>
          </cell>
          <cell r="BK10">
            <v>2372.7105666156203</v>
          </cell>
          <cell r="BL10">
            <v>2965.8882082695254</v>
          </cell>
          <cell r="BM10">
            <v>2965.8882082695254</v>
          </cell>
          <cell r="BN10">
            <v>2965.8882082695254</v>
          </cell>
          <cell r="BO10">
            <v>2372.7105666156203</v>
          </cell>
          <cell r="BP10">
            <v>2372.7105666156203</v>
          </cell>
          <cell r="BQ10">
            <v>2372.7105666156203</v>
          </cell>
          <cell r="BR10">
            <v>2372.7105666156203</v>
          </cell>
          <cell r="BS10">
            <v>2372.7105666156203</v>
          </cell>
          <cell r="BT10">
            <v>2372.7105666156203</v>
          </cell>
          <cell r="BU10">
            <v>2372.7105666156203</v>
          </cell>
          <cell r="BV10">
            <v>2372.7105666156203</v>
          </cell>
          <cell r="BW10">
            <v>2372.7105666156203</v>
          </cell>
          <cell r="BX10">
            <v>2372.7105666156203</v>
          </cell>
          <cell r="BY10">
            <v>2372.7105666156203</v>
          </cell>
          <cell r="BZ10">
            <v>2372.7105666156203</v>
          </cell>
          <cell r="CA10">
            <v>2372.7105666156203</v>
          </cell>
          <cell r="CB10">
            <v>2372.7105666156203</v>
          </cell>
          <cell r="CC10">
            <v>2372.7105666156203</v>
          </cell>
          <cell r="CD10">
            <v>2372.7105666156203</v>
          </cell>
          <cell r="CE10">
            <v>1953.9969372128639</v>
          </cell>
          <cell r="CF10">
            <v>1953.9969372128639</v>
          </cell>
          <cell r="CG10">
            <v>1953.9969372128639</v>
          </cell>
          <cell r="CH10">
            <v>1953.9969372128639</v>
          </cell>
          <cell r="CI10">
            <v>1953.9969372128639</v>
          </cell>
          <cell r="CJ10">
            <v>1953.9969372128639</v>
          </cell>
          <cell r="CK10">
            <v>1953.9969372128639</v>
          </cell>
          <cell r="CL10">
            <v>1953.9969372128639</v>
          </cell>
          <cell r="CM10">
            <v>1535.2833078101073</v>
          </cell>
          <cell r="CN10">
            <v>1535.2833078101073</v>
          </cell>
          <cell r="CO10">
            <v>1535.2833078101073</v>
          </cell>
          <cell r="CP10">
            <v>1535.2833078101073</v>
          </cell>
          <cell r="CQ10">
            <v>1081.6768759571212</v>
          </cell>
          <cell r="CR10">
            <v>1081.6768759571212</v>
          </cell>
          <cell r="CS10">
            <v>1081.6768759571212</v>
          </cell>
          <cell r="CT10">
            <v>1081.6768759571212</v>
          </cell>
          <cell r="CU10">
            <v>2372.7105666156203</v>
          </cell>
          <cell r="CV10">
            <v>2372.7105666156203</v>
          </cell>
          <cell r="CW10">
            <v>2372.7105666156203</v>
          </cell>
          <cell r="CX10">
            <v>2372.7105666156203</v>
          </cell>
          <cell r="CY10">
            <v>2372.7105666156203</v>
          </cell>
          <cell r="CZ10">
            <v>2372.7105666156203</v>
          </cell>
          <cell r="DA10">
            <v>2372.7105666156203</v>
          </cell>
          <cell r="DB10">
            <v>2372.7105666156203</v>
          </cell>
          <cell r="DC10">
            <v>1953.9969372128639</v>
          </cell>
          <cell r="DD10">
            <v>1953.9969372128639</v>
          </cell>
          <cell r="DE10">
            <v>1953.9969372128639</v>
          </cell>
          <cell r="DF10">
            <v>1953.9969372128639</v>
          </cell>
          <cell r="DG10">
            <v>1535.2833078101073</v>
          </cell>
          <cell r="DH10">
            <v>1535.2833078101073</v>
          </cell>
          <cell r="DI10">
            <v>1535.2833078101073</v>
          </cell>
          <cell r="DJ10">
            <v>1535.2833078101073</v>
          </cell>
          <cell r="DK10">
            <v>1081.6768759571212</v>
          </cell>
          <cell r="DL10">
            <v>1081.6768759571212</v>
          </cell>
          <cell r="DM10">
            <v>1081.6768759571212</v>
          </cell>
          <cell r="DN10">
            <v>1081.6768759571212</v>
          </cell>
          <cell r="DO10">
            <v>1953.9969372128639</v>
          </cell>
          <cell r="DP10">
            <v>1953.9969372128639</v>
          </cell>
          <cell r="DQ10">
            <v>1953.9969372128639</v>
          </cell>
          <cell r="DR10">
            <v>1953.9969372128639</v>
          </cell>
          <cell r="DS10">
            <v>1535.2833078101073</v>
          </cell>
          <cell r="DT10">
            <v>1535.2833078101073</v>
          </cell>
          <cell r="DU10">
            <v>1535.2833078101073</v>
          </cell>
          <cell r="DV10">
            <v>1535.2833078101073</v>
          </cell>
          <cell r="DW10">
            <v>1081.6768759571212</v>
          </cell>
          <cell r="DX10">
            <v>1081.6768759571212</v>
          </cell>
          <cell r="DY10">
            <v>1081.6768759571212</v>
          </cell>
          <cell r="DZ10">
            <v>1081.6768759571212</v>
          </cell>
          <cell r="EA10">
            <v>1081.6768759571212</v>
          </cell>
          <cell r="EB10">
            <v>1081.6768759571212</v>
          </cell>
          <cell r="EC10">
            <v>1081.6768759571212</v>
          </cell>
          <cell r="ED10">
            <v>1081.6768759571212</v>
          </cell>
          <cell r="EE10">
            <v>1081.6768759571212</v>
          </cell>
          <cell r="EF10">
            <v>1081.6768759571212</v>
          </cell>
          <cell r="EG10">
            <v>1081.6768759571212</v>
          </cell>
          <cell r="EH10">
            <v>1081.6768759571212</v>
          </cell>
          <cell r="EI10">
            <v>1081.6768759571212</v>
          </cell>
          <cell r="EJ10">
            <v>1081.6768759571212</v>
          </cell>
          <cell r="EK10">
            <v>1081.6768759571212</v>
          </cell>
          <cell r="EL10">
            <v>1081.6768759571212</v>
          </cell>
        </row>
        <row r="11">
          <cell r="G11">
            <v>932.61868300153151</v>
          </cell>
          <cell r="H11">
            <v>932.61868300153151</v>
          </cell>
          <cell r="I11">
            <v>932.61868300153151</v>
          </cell>
          <cell r="J11">
            <v>932.61868300153151</v>
          </cell>
          <cell r="K11">
            <v>932.61868300153151</v>
          </cell>
          <cell r="L11">
            <v>932.61868300153151</v>
          </cell>
          <cell r="M11">
            <v>932.61868300153151</v>
          </cell>
          <cell r="N11">
            <v>932.61868300153151</v>
          </cell>
          <cell r="O11">
            <v>932.61868300153151</v>
          </cell>
          <cell r="P11">
            <v>932.61868300153151</v>
          </cell>
          <cell r="Q11">
            <v>932.61868300153151</v>
          </cell>
          <cell r="R11">
            <v>932.61868300153151</v>
          </cell>
          <cell r="S11">
            <v>932.61868300153151</v>
          </cell>
          <cell r="T11">
            <v>932.61868300153151</v>
          </cell>
          <cell r="U11">
            <v>932.61868300153151</v>
          </cell>
          <cell r="V11">
            <v>932.61868300153151</v>
          </cell>
          <cell r="W11">
            <v>932.61868300153151</v>
          </cell>
          <cell r="X11">
            <v>932.61868300153151</v>
          </cell>
          <cell r="Y11">
            <v>932.61868300153151</v>
          </cell>
          <cell r="Z11">
            <v>932.61868300153151</v>
          </cell>
          <cell r="AA11">
            <v>932.61868300153151</v>
          </cell>
          <cell r="AB11">
            <v>932.61868300153151</v>
          </cell>
          <cell r="AC11">
            <v>932.61868300153151</v>
          </cell>
          <cell r="AD11">
            <v>932.61868300153151</v>
          </cell>
          <cell r="AE11">
            <v>932.61868300153151</v>
          </cell>
          <cell r="AF11">
            <v>932.61868300153151</v>
          </cell>
          <cell r="AG11">
            <v>932.61868300153151</v>
          </cell>
          <cell r="AH11">
            <v>932.61868300153151</v>
          </cell>
          <cell r="AI11">
            <v>932.61868300153151</v>
          </cell>
          <cell r="AJ11">
            <v>932.61868300153151</v>
          </cell>
          <cell r="AK11">
            <v>932.61868300153151</v>
          </cell>
          <cell r="AL11">
            <v>932.61868300153151</v>
          </cell>
          <cell r="AM11">
            <v>932.61868300153151</v>
          </cell>
          <cell r="AN11">
            <v>932.61868300153151</v>
          </cell>
          <cell r="AO11">
            <v>932.61868300153151</v>
          </cell>
          <cell r="AP11">
            <v>932.61868300153151</v>
          </cell>
          <cell r="AQ11">
            <v>932.61868300153151</v>
          </cell>
          <cell r="AR11">
            <v>932.61868300153151</v>
          </cell>
          <cell r="AS11">
            <v>932.61868300153151</v>
          </cell>
          <cell r="AT11">
            <v>932.61868300153151</v>
          </cell>
          <cell r="AU11">
            <v>932.61868300153151</v>
          </cell>
          <cell r="AV11">
            <v>932.61868300153151</v>
          </cell>
          <cell r="AW11">
            <v>932.61868300153151</v>
          </cell>
          <cell r="AX11">
            <v>932.61868300153151</v>
          </cell>
          <cell r="AY11">
            <v>932.61868300153151</v>
          </cell>
          <cell r="AZ11">
            <v>932.61868300153151</v>
          </cell>
          <cell r="BA11">
            <v>932.61868300153151</v>
          </cell>
          <cell r="BB11">
            <v>932.61868300153151</v>
          </cell>
          <cell r="BC11">
            <v>932.61868300153151</v>
          </cell>
          <cell r="BD11">
            <v>932.61868300153151</v>
          </cell>
          <cell r="BE11">
            <v>932.61868300153151</v>
          </cell>
          <cell r="BF11">
            <v>932.61868300153151</v>
          </cell>
          <cell r="BG11">
            <v>932.61868300153151</v>
          </cell>
          <cell r="BH11">
            <v>932.61868300153151</v>
          </cell>
          <cell r="BI11">
            <v>932.61868300153151</v>
          </cell>
          <cell r="BJ11">
            <v>932.61868300153151</v>
          </cell>
          <cell r="BK11">
            <v>932.61868300153151</v>
          </cell>
          <cell r="BL11">
            <v>932.61868300153151</v>
          </cell>
          <cell r="BM11">
            <v>932.61868300153151</v>
          </cell>
          <cell r="BN11">
            <v>932.61868300153151</v>
          </cell>
          <cell r="BO11">
            <v>932.61868300153151</v>
          </cell>
          <cell r="BP11">
            <v>932.61868300153151</v>
          </cell>
          <cell r="BQ11">
            <v>932.61868300153151</v>
          </cell>
          <cell r="BR11">
            <v>932.61868300153151</v>
          </cell>
          <cell r="BS11">
            <v>932.61868300153151</v>
          </cell>
          <cell r="BT11">
            <v>932.61868300153151</v>
          </cell>
          <cell r="BU11">
            <v>932.61868300153151</v>
          </cell>
          <cell r="BV11">
            <v>932.61868300153151</v>
          </cell>
          <cell r="BW11">
            <v>932.61868300153151</v>
          </cell>
          <cell r="BX11">
            <v>932.61868300153151</v>
          </cell>
          <cell r="BY11">
            <v>932.61868300153151</v>
          </cell>
          <cell r="BZ11">
            <v>932.61868300153151</v>
          </cell>
          <cell r="CA11">
            <v>932.61868300153151</v>
          </cell>
          <cell r="CB11">
            <v>932.61868300153151</v>
          </cell>
          <cell r="CC11">
            <v>932.61868300153151</v>
          </cell>
          <cell r="CD11">
            <v>932.61868300153151</v>
          </cell>
          <cell r="CE11">
            <v>932.61868300153151</v>
          </cell>
          <cell r="CF11">
            <v>932.61868300153151</v>
          </cell>
          <cell r="CG11">
            <v>932.61868300153151</v>
          </cell>
          <cell r="CH11">
            <v>932.61868300153151</v>
          </cell>
          <cell r="CI11">
            <v>932.61868300153151</v>
          </cell>
          <cell r="CJ11">
            <v>932.61868300153151</v>
          </cell>
          <cell r="CK11">
            <v>932.61868300153151</v>
          </cell>
          <cell r="CL11">
            <v>932.61868300153151</v>
          </cell>
          <cell r="CM11">
            <v>932.61868300153151</v>
          </cell>
          <cell r="CN11">
            <v>932.61868300153151</v>
          </cell>
          <cell r="CO11">
            <v>932.61868300153151</v>
          </cell>
          <cell r="CP11">
            <v>932.61868300153151</v>
          </cell>
          <cell r="CQ11">
            <v>932.61868300153151</v>
          </cell>
          <cell r="CR11">
            <v>932.61868300153151</v>
          </cell>
          <cell r="CS11">
            <v>932.61868300153151</v>
          </cell>
          <cell r="CT11">
            <v>932.61868300153151</v>
          </cell>
          <cell r="CU11">
            <v>932.61868300153151</v>
          </cell>
          <cell r="CV11">
            <v>932.61868300153151</v>
          </cell>
          <cell r="CW11">
            <v>932.61868300153151</v>
          </cell>
          <cell r="CX11">
            <v>932.61868300153151</v>
          </cell>
          <cell r="CY11">
            <v>932.61868300153151</v>
          </cell>
          <cell r="CZ11">
            <v>932.61868300153151</v>
          </cell>
          <cell r="DA11">
            <v>932.61868300153151</v>
          </cell>
          <cell r="DB11">
            <v>932.61868300153151</v>
          </cell>
          <cell r="DC11">
            <v>932.61868300153151</v>
          </cell>
          <cell r="DD11">
            <v>932.61868300153151</v>
          </cell>
          <cell r="DE11">
            <v>932.61868300153151</v>
          </cell>
          <cell r="DF11">
            <v>932.61868300153151</v>
          </cell>
          <cell r="DG11">
            <v>932.61868300153151</v>
          </cell>
          <cell r="DH11">
            <v>932.61868300153151</v>
          </cell>
          <cell r="DI11">
            <v>932.61868300153151</v>
          </cell>
          <cell r="DJ11">
            <v>932.61868300153151</v>
          </cell>
          <cell r="DK11">
            <v>932.61868300153151</v>
          </cell>
          <cell r="DL11">
            <v>932.61868300153151</v>
          </cell>
          <cell r="DM11">
            <v>932.61868300153151</v>
          </cell>
          <cell r="DN11">
            <v>932.61868300153151</v>
          </cell>
          <cell r="DO11">
            <v>932.61868300153151</v>
          </cell>
          <cell r="DP11">
            <v>932.61868300153151</v>
          </cell>
          <cell r="DQ11">
            <v>932.61868300153151</v>
          </cell>
          <cell r="DR11">
            <v>932.61868300153151</v>
          </cell>
          <cell r="DS11">
            <v>932.61868300153151</v>
          </cell>
          <cell r="DT11">
            <v>932.61868300153151</v>
          </cell>
          <cell r="DU11">
            <v>932.61868300153151</v>
          </cell>
          <cell r="DV11">
            <v>932.61868300153151</v>
          </cell>
          <cell r="DW11">
            <v>932.61868300153151</v>
          </cell>
          <cell r="DX11">
            <v>932.61868300153151</v>
          </cell>
          <cell r="DY11">
            <v>932.61868300153151</v>
          </cell>
          <cell r="DZ11">
            <v>932.61868300153151</v>
          </cell>
          <cell r="EA11">
            <v>932.61868300153151</v>
          </cell>
          <cell r="EB11">
            <v>932.61868300153151</v>
          </cell>
          <cell r="EC11">
            <v>932.61868300153151</v>
          </cell>
          <cell r="ED11">
            <v>932.61868300153151</v>
          </cell>
          <cell r="EE11">
            <v>932.61868300153151</v>
          </cell>
          <cell r="EF11">
            <v>932.61868300153151</v>
          </cell>
          <cell r="EG11">
            <v>932.61868300153151</v>
          </cell>
          <cell r="EH11">
            <v>932.61868300153151</v>
          </cell>
          <cell r="EI11">
            <v>932.61868300153151</v>
          </cell>
          <cell r="EJ11">
            <v>932.61868300153151</v>
          </cell>
          <cell r="EK11">
            <v>932.61868300153151</v>
          </cell>
          <cell r="EL11">
            <v>932.61868300153151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</row>
        <row r="17">
          <cell r="G17">
            <v>24198.784285714286</v>
          </cell>
          <cell r="H17">
            <v>36298.176428571431</v>
          </cell>
          <cell r="I17">
            <v>48397.568571428572</v>
          </cell>
          <cell r="J17">
            <v>72596.352857142861</v>
          </cell>
          <cell r="K17">
            <v>24198.784285714286</v>
          </cell>
          <cell r="L17">
            <v>36298.176428571431</v>
          </cell>
          <cell r="M17">
            <v>48397.568571428572</v>
          </cell>
          <cell r="N17">
            <v>72596.352857142861</v>
          </cell>
          <cell r="O17">
            <v>24198.784285714286</v>
          </cell>
          <cell r="P17">
            <v>36298.176428571431</v>
          </cell>
          <cell r="Q17">
            <v>48397.568571428572</v>
          </cell>
          <cell r="R17">
            <v>72596.352857142861</v>
          </cell>
          <cell r="S17">
            <v>24198.784285714286</v>
          </cell>
          <cell r="T17">
            <v>36298.176428571431</v>
          </cell>
          <cell r="U17">
            <v>48397.568571428572</v>
          </cell>
          <cell r="V17">
            <v>72596.352857142861</v>
          </cell>
          <cell r="W17">
            <v>24198.784285714286</v>
          </cell>
          <cell r="X17">
            <v>36298.176428571431</v>
          </cell>
          <cell r="Y17">
            <v>48397.568571428572</v>
          </cell>
          <cell r="Z17">
            <v>72596.352857142861</v>
          </cell>
          <cell r="AA17">
            <v>24198.784285714286</v>
          </cell>
          <cell r="AB17">
            <v>36298.176428571431</v>
          </cell>
          <cell r="AC17">
            <v>48397.568571428572</v>
          </cell>
          <cell r="AD17">
            <v>72596.352857142861</v>
          </cell>
          <cell r="AE17">
            <v>24198.784285714286</v>
          </cell>
          <cell r="AF17">
            <v>36298.176428571431</v>
          </cell>
          <cell r="AG17">
            <v>48397.568571428572</v>
          </cell>
          <cell r="AH17">
            <v>72596.352857142861</v>
          </cell>
          <cell r="AI17">
            <v>24198.784285714286</v>
          </cell>
          <cell r="AJ17">
            <v>36298.176428571431</v>
          </cell>
          <cell r="AK17">
            <v>48397.568571428572</v>
          </cell>
          <cell r="AL17">
            <v>72596.352857142861</v>
          </cell>
          <cell r="AM17">
            <v>24198.784285714286</v>
          </cell>
          <cell r="AN17">
            <v>36298.176428571431</v>
          </cell>
          <cell r="AO17">
            <v>48397.568571428572</v>
          </cell>
          <cell r="AP17">
            <v>72596.352857142861</v>
          </cell>
          <cell r="AQ17">
            <v>24198.784285714286</v>
          </cell>
          <cell r="AR17">
            <v>36298.176428571431</v>
          </cell>
          <cell r="AS17">
            <v>48397.568571428572</v>
          </cell>
          <cell r="AT17">
            <v>72596.352857142861</v>
          </cell>
          <cell r="AU17">
            <v>24198.784285714286</v>
          </cell>
          <cell r="AV17">
            <v>36298.176428571431</v>
          </cell>
          <cell r="AW17">
            <v>48397.568571428572</v>
          </cell>
          <cell r="AX17">
            <v>72596.352857142861</v>
          </cell>
          <cell r="AY17">
            <v>24198.784285714286</v>
          </cell>
          <cell r="AZ17">
            <v>36298.176428571431</v>
          </cell>
          <cell r="BA17">
            <v>48397.568571428572</v>
          </cell>
          <cell r="BB17">
            <v>72596.352857142861</v>
          </cell>
          <cell r="BC17">
            <v>24198.784285714286</v>
          </cell>
          <cell r="BD17">
            <v>36298.176428571431</v>
          </cell>
          <cell r="BE17">
            <v>48397.568571428572</v>
          </cell>
          <cell r="BF17">
            <v>72596.352857142861</v>
          </cell>
          <cell r="BG17">
            <v>24198.784285714286</v>
          </cell>
          <cell r="BH17">
            <v>36298.176428571431</v>
          </cell>
          <cell r="BI17">
            <v>48397.568571428572</v>
          </cell>
          <cell r="BJ17">
            <v>72596.352857142861</v>
          </cell>
          <cell r="BK17">
            <v>24198.784285714286</v>
          </cell>
          <cell r="BL17">
            <v>36298.176428571431</v>
          </cell>
          <cell r="BM17">
            <v>48397.568571428572</v>
          </cell>
          <cell r="BN17">
            <v>72596.352857142861</v>
          </cell>
          <cell r="BO17">
            <v>24198.784285714286</v>
          </cell>
          <cell r="BP17">
            <v>36298.176428571431</v>
          </cell>
          <cell r="BQ17">
            <v>48397.568571428572</v>
          </cell>
          <cell r="BR17">
            <v>72596.352857142861</v>
          </cell>
          <cell r="BS17">
            <v>12099.392142857143</v>
          </cell>
          <cell r="BT17">
            <v>18149.088214285715</v>
          </cell>
          <cell r="BU17">
            <v>24198.784285714286</v>
          </cell>
          <cell r="BV17">
            <v>36298.176428571431</v>
          </cell>
          <cell r="BW17">
            <v>12099.392142857143</v>
          </cell>
          <cell r="BX17">
            <v>18149.088214285715</v>
          </cell>
          <cell r="BY17">
            <v>24198.784285714286</v>
          </cell>
          <cell r="BZ17">
            <v>36298.176428571431</v>
          </cell>
          <cell r="CA17">
            <v>12099.392142857143</v>
          </cell>
          <cell r="CB17">
            <v>18149.088214285715</v>
          </cell>
          <cell r="CC17">
            <v>24198.784285714286</v>
          </cell>
          <cell r="CD17">
            <v>36298.176428571431</v>
          </cell>
          <cell r="CE17">
            <v>12099.392142857143</v>
          </cell>
          <cell r="CF17">
            <v>18149.088214285715</v>
          </cell>
          <cell r="CG17">
            <v>24198.784285714286</v>
          </cell>
          <cell r="CH17">
            <v>36298.176428571431</v>
          </cell>
          <cell r="CI17">
            <v>12099.392142857143</v>
          </cell>
          <cell r="CJ17">
            <v>18149.088214285715</v>
          </cell>
          <cell r="CK17">
            <v>24198.784285714286</v>
          </cell>
          <cell r="CL17">
            <v>36298.176428571431</v>
          </cell>
          <cell r="CM17">
            <v>12099.392142857143</v>
          </cell>
          <cell r="CN17">
            <v>18149.088214285715</v>
          </cell>
          <cell r="CO17">
            <v>24198.784285714286</v>
          </cell>
          <cell r="CP17">
            <v>36298.176428571431</v>
          </cell>
          <cell r="CQ17">
            <v>12099.392142857143</v>
          </cell>
          <cell r="CR17">
            <v>18149.088214285715</v>
          </cell>
          <cell r="CS17">
            <v>24198.784285714286</v>
          </cell>
          <cell r="CT17">
            <v>36298.176428571431</v>
          </cell>
          <cell r="CU17">
            <v>12099.392142857143</v>
          </cell>
          <cell r="CV17">
            <v>18149.088214285715</v>
          </cell>
          <cell r="CW17">
            <v>24198.784285714286</v>
          </cell>
          <cell r="CX17">
            <v>36298.176428571431</v>
          </cell>
          <cell r="CY17">
            <v>12099.392142857143</v>
          </cell>
          <cell r="CZ17">
            <v>18149.088214285715</v>
          </cell>
          <cell r="DA17">
            <v>24198.784285714286</v>
          </cell>
          <cell r="DB17">
            <v>36298.176428571431</v>
          </cell>
          <cell r="DC17">
            <v>12099.392142857143</v>
          </cell>
          <cell r="DD17">
            <v>18149.088214285715</v>
          </cell>
          <cell r="DE17">
            <v>24198.784285714286</v>
          </cell>
          <cell r="DF17">
            <v>36298.176428571431</v>
          </cell>
          <cell r="DG17">
            <v>12099.392142857143</v>
          </cell>
          <cell r="DH17">
            <v>18149.088214285715</v>
          </cell>
          <cell r="DI17">
            <v>24198.784285714286</v>
          </cell>
          <cell r="DJ17">
            <v>36298.176428571431</v>
          </cell>
          <cell r="DK17">
            <v>12099.392142857143</v>
          </cell>
          <cell r="DL17">
            <v>18149.088214285715</v>
          </cell>
          <cell r="DM17">
            <v>24198.784285714286</v>
          </cell>
          <cell r="DN17">
            <v>36298.176428571431</v>
          </cell>
          <cell r="DO17">
            <v>12099.392142857143</v>
          </cell>
          <cell r="DP17">
            <v>18149.088214285715</v>
          </cell>
          <cell r="DQ17">
            <v>24198.784285714286</v>
          </cell>
          <cell r="DR17">
            <v>36298.176428571431</v>
          </cell>
          <cell r="DS17">
            <v>12099.392142857143</v>
          </cell>
          <cell r="DT17">
            <v>18149.088214285715</v>
          </cell>
          <cell r="DU17">
            <v>24198.784285714286</v>
          </cell>
          <cell r="DV17">
            <v>36298.176428571431</v>
          </cell>
          <cell r="DW17">
            <v>12099.392142857143</v>
          </cell>
          <cell r="DX17">
            <v>18149.088214285715</v>
          </cell>
          <cell r="DY17">
            <v>24198.784285714286</v>
          </cell>
          <cell r="DZ17">
            <v>36298.176428571431</v>
          </cell>
          <cell r="EA17">
            <v>12099.392142857143</v>
          </cell>
          <cell r="EB17">
            <v>18149.088214285715</v>
          </cell>
          <cell r="EC17">
            <v>24198.784285714286</v>
          </cell>
          <cell r="ED17">
            <v>36298.176428571431</v>
          </cell>
          <cell r="EE17">
            <v>12099.392142857143</v>
          </cell>
          <cell r="EF17">
            <v>18149.088214285715</v>
          </cell>
          <cell r="EG17">
            <v>24198.784285714286</v>
          </cell>
          <cell r="EH17">
            <v>36298.176428571431</v>
          </cell>
          <cell r="EI17">
            <v>12099.392142857143</v>
          </cell>
          <cell r="EJ17">
            <v>18149.088214285715</v>
          </cell>
          <cell r="EK17">
            <v>24198.784285714286</v>
          </cell>
          <cell r="EL17">
            <v>36298.176428571431</v>
          </cell>
        </row>
        <row r="18">
          <cell r="G18">
            <v>9247.1669218989282</v>
          </cell>
          <cell r="H18">
            <v>13870.750382848391</v>
          </cell>
          <cell r="I18">
            <v>18494.333843797856</v>
          </cell>
          <cell r="J18">
            <v>27741.500765696783</v>
          </cell>
          <cell r="K18">
            <v>9247.1669218989282</v>
          </cell>
          <cell r="L18">
            <v>13870.750382848391</v>
          </cell>
          <cell r="M18">
            <v>18494.333843797856</v>
          </cell>
          <cell r="N18">
            <v>27741.500765696783</v>
          </cell>
          <cell r="O18">
            <v>9247.1669218989282</v>
          </cell>
          <cell r="P18">
            <v>13870.750382848391</v>
          </cell>
          <cell r="Q18">
            <v>18494.333843797856</v>
          </cell>
          <cell r="R18">
            <v>27741.500765696783</v>
          </cell>
          <cell r="S18">
            <v>9247.1669218989282</v>
          </cell>
          <cell r="T18">
            <v>13870.750382848391</v>
          </cell>
          <cell r="U18">
            <v>18494.333843797856</v>
          </cell>
          <cell r="V18">
            <v>27741.500765696783</v>
          </cell>
          <cell r="W18">
            <v>9247.1669218989282</v>
          </cell>
          <cell r="X18">
            <v>13870.750382848391</v>
          </cell>
          <cell r="Y18">
            <v>18494.333843797856</v>
          </cell>
          <cell r="Z18">
            <v>27741.500765696783</v>
          </cell>
          <cell r="AA18">
            <v>9247.1669218989282</v>
          </cell>
          <cell r="AB18">
            <v>13870.750382848391</v>
          </cell>
          <cell r="AC18">
            <v>18494.333843797856</v>
          </cell>
          <cell r="AD18">
            <v>27741.500765696783</v>
          </cell>
          <cell r="AE18">
            <v>9247.1669218989282</v>
          </cell>
          <cell r="AF18">
            <v>13870.750382848391</v>
          </cell>
          <cell r="AG18">
            <v>18494.333843797856</v>
          </cell>
          <cell r="AH18">
            <v>27741.500765696783</v>
          </cell>
          <cell r="AI18">
            <v>9247.1669218989282</v>
          </cell>
          <cell r="AJ18">
            <v>13870.750382848391</v>
          </cell>
          <cell r="AK18">
            <v>18494.333843797856</v>
          </cell>
          <cell r="AL18">
            <v>27741.500765696783</v>
          </cell>
          <cell r="AM18">
            <v>9247.1669218989282</v>
          </cell>
          <cell r="AN18">
            <v>13870.750382848391</v>
          </cell>
          <cell r="AO18">
            <v>18494.333843797856</v>
          </cell>
          <cell r="AP18">
            <v>27741.500765696783</v>
          </cell>
          <cell r="AQ18">
            <v>9247.1669218989282</v>
          </cell>
          <cell r="AR18">
            <v>13870.750382848391</v>
          </cell>
          <cell r="AS18">
            <v>18494.333843797856</v>
          </cell>
          <cell r="AT18">
            <v>27741.500765696783</v>
          </cell>
          <cell r="AU18">
            <v>9247.1669218989282</v>
          </cell>
          <cell r="AV18">
            <v>13870.750382848391</v>
          </cell>
          <cell r="AW18">
            <v>18494.333843797856</v>
          </cell>
          <cell r="AX18">
            <v>27741.500765696783</v>
          </cell>
          <cell r="AY18">
            <v>9247.1669218989282</v>
          </cell>
          <cell r="AZ18">
            <v>13870.750382848391</v>
          </cell>
          <cell r="BA18">
            <v>18494.333843797856</v>
          </cell>
          <cell r="BB18">
            <v>27741.500765696783</v>
          </cell>
          <cell r="BC18">
            <v>9247.1669218989282</v>
          </cell>
          <cell r="BD18">
            <v>13870.750382848391</v>
          </cell>
          <cell r="BE18">
            <v>18494.333843797856</v>
          </cell>
          <cell r="BF18">
            <v>27741.500765696783</v>
          </cell>
          <cell r="BG18">
            <v>9247.1669218989282</v>
          </cell>
          <cell r="BH18">
            <v>13870.750382848391</v>
          </cell>
          <cell r="BI18">
            <v>18494.333843797856</v>
          </cell>
          <cell r="BJ18">
            <v>27741.500765696783</v>
          </cell>
          <cell r="BK18">
            <v>9247.1669218989282</v>
          </cell>
          <cell r="BL18">
            <v>13870.750382848391</v>
          </cell>
          <cell r="BM18">
            <v>18494.333843797856</v>
          </cell>
          <cell r="BN18">
            <v>27741.500765696783</v>
          </cell>
          <cell r="BO18">
            <v>9247.1669218989282</v>
          </cell>
          <cell r="BP18">
            <v>13870.750382848391</v>
          </cell>
          <cell r="BQ18">
            <v>18494.333843797856</v>
          </cell>
          <cell r="BR18">
            <v>27741.500765696783</v>
          </cell>
          <cell r="BS18">
            <v>4623.5834609494641</v>
          </cell>
          <cell r="BT18">
            <v>6935.3751914241957</v>
          </cell>
          <cell r="BU18">
            <v>9247.1669218989282</v>
          </cell>
          <cell r="BV18">
            <v>13870.750382848391</v>
          </cell>
          <cell r="BW18">
            <v>4623.5834609494641</v>
          </cell>
          <cell r="BX18">
            <v>6935.3751914241957</v>
          </cell>
          <cell r="BY18">
            <v>9247.1669218989282</v>
          </cell>
          <cell r="BZ18">
            <v>13870.750382848391</v>
          </cell>
          <cell r="CA18">
            <v>4623.5834609494641</v>
          </cell>
          <cell r="CB18">
            <v>6935.3751914241957</v>
          </cell>
          <cell r="CC18">
            <v>9247.1669218989282</v>
          </cell>
          <cell r="CD18">
            <v>13870.750382848391</v>
          </cell>
          <cell r="CE18">
            <v>4623.5834609494641</v>
          </cell>
          <cell r="CF18">
            <v>6935.3751914241957</v>
          </cell>
          <cell r="CG18">
            <v>9247.1669218989282</v>
          </cell>
          <cell r="CH18">
            <v>13870.750382848391</v>
          </cell>
          <cell r="CI18">
            <v>4623.5834609494641</v>
          </cell>
          <cell r="CJ18">
            <v>6935.3751914241957</v>
          </cell>
          <cell r="CK18">
            <v>9247.1669218989282</v>
          </cell>
          <cell r="CL18">
            <v>13870.750382848391</v>
          </cell>
          <cell r="CM18">
            <v>4623.5834609494641</v>
          </cell>
          <cell r="CN18">
            <v>6935.3751914241957</v>
          </cell>
          <cell r="CO18">
            <v>9247.1669218989282</v>
          </cell>
          <cell r="CP18">
            <v>13870.750382848391</v>
          </cell>
          <cell r="CQ18">
            <v>4623.5834609494641</v>
          </cell>
          <cell r="CR18">
            <v>6935.3751914241957</v>
          </cell>
          <cell r="CS18">
            <v>9247.1669218989282</v>
          </cell>
          <cell r="CT18">
            <v>13870.750382848391</v>
          </cell>
          <cell r="CU18">
            <v>4623.5834609494641</v>
          </cell>
          <cell r="CV18">
            <v>6935.3751914241957</v>
          </cell>
          <cell r="CW18">
            <v>9247.1669218989282</v>
          </cell>
          <cell r="CX18">
            <v>13870.750382848391</v>
          </cell>
          <cell r="CY18">
            <v>4623.5834609494641</v>
          </cell>
          <cell r="CZ18">
            <v>6935.3751914241957</v>
          </cell>
          <cell r="DA18">
            <v>9247.1669218989282</v>
          </cell>
          <cell r="DB18">
            <v>13870.750382848391</v>
          </cell>
          <cell r="DC18">
            <v>4623.5834609494641</v>
          </cell>
          <cell r="DD18">
            <v>6935.3751914241957</v>
          </cell>
          <cell r="DE18">
            <v>9247.1669218989282</v>
          </cell>
          <cell r="DF18">
            <v>13870.750382848391</v>
          </cell>
          <cell r="DG18">
            <v>4623.5834609494641</v>
          </cell>
          <cell r="DH18">
            <v>6935.3751914241957</v>
          </cell>
          <cell r="DI18">
            <v>9247.1669218989282</v>
          </cell>
          <cell r="DJ18">
            <v>13870.750382848391</v>
          </cell>
          <cell r="DK18">
            <v>4623.5834609494641</v>
          </cell>
          <cell r="DL18">
            <v>6935.3751914241957</v>
          </cell>
          <cell r="DM18">
            <v>9247.1669218989282</v>
          </cell>
          <cell r="DN18">
            <v>13870.750382848391</v>
          </cell>
          <cell r="DO18">
            <v>4623.5834609494641</v>
          </cell>
          <cell r="DP18">
            <v>6935.3751914241957</v>
          </cell>
          <cell r="DQ18">
            <v>9247.1669218989282</v>
          </cell>
          <cell r="DR18">
            <v>13870.750382848391</v>
          </cell>
          <cell r="DS18">
            <v>4623.5834609494641</v>
          </cell>
          <cell r="DT18">
            <v>6935.3751914241957</v>
          </cell>
          <cell r="DU18">
            <v>9247.1669218989282</v>
          </cell>
          <cell r="DV18">
            <v>13870.750382848391</v>
          </cell>
          <cell r="DW18">
            <v>4623.5834609494641</v>
          </cell>
          <cell r="DX18">
            <v>6935.3751914241957</v>
          </cell>
          <cell r="DY18">
            <v>9247.1669218989282</v>
          </cell>
          <cell r="DZ18">
            <v>13870.750382848391</v>
          </cell>
          <cell r="EA18">
            <v>4623.5834609494641</v>
          </cell>
          <cell r="EB18">
            <v>6935.3751914241957</v>
          </cell>
          <cell r="EC18">
            <v>9247.1669218989282</v>
          </cell>
          <cell r="ED18">
            <v>13870.750382848391</v>
          </cell>
          <cell r="EE18">
            <v>4623.5834609494641</v>
          </cell>
          <cell r="EF18">
            <v>6935.3751914241957</v>
          </cell>
          <cell r="EG18">
            <v>9247.1669218989282</v>
          </cell>
          <cell r="EH18">
            <v>13870.750382848391</v>
          </cell>
          <cell r="EI18">
            <v>4623.5834609494641</v>
          </cell>
          <cell r="EJ18">
            <v>6935.3751914241957</v>
          </cell>
          <cell r="EK18">
            <v>9247.1669218989282</v>
          </cell>
          <cell r="EL18">
            <v>13870.750382848391</v>
          </cell>
        </row>
        <row r="19">
          <cell r="G19">
            <v>12264.624808575805</v>
          </cell>
          <cell r="H19">
            <v>18396.937212863708</v>
          </cell>
          <cell r="I19">
            <v>24529.24961715161</v>
          </cell>
          <cell r="J19">
            <v>36793.874425727416</v>
          </cell>
          <cell r="K19">
            <v>12264.624808575805</v>
          </cell>
          <cell r="L19">
            <v>18396.937212863708</v>
          </cell>
          <cell r="M19">
            <v>24529.24961715161</v>
          </cell>
          <cell r="N19">
            <v>36793.874425727416</v>
          </cell>
          <cell r="O19">
            <v>12264.624808575805</v>
          </cell>
          <cell r="P19">
            <v>18396.937212863708</v>
          </cell>
          <cell r="Q19">
            <v>24529.24961715161</v>
          </cell>
          <cell r="R19">
            <v>36793.874425727416</v>
          </cell>
          <cell r="S19">
            <v>12264.624808575805</v>
          </cell>
          <cell r="T19">
            <v>18396.937212863708</v>
          </cell>
          <cell r="U19">
            <v>24529.24961715161</v>
          </cell>
          <cell r="V19">
            <v>36793.874425727416</v>
          </cell>
          <cell r="W19">
            <v>12264.624808575805</v>
          </cell>
          <cell r="X19">
            <v>18396.937212863708</v>
          </cell>
          <cell r="Y19">
            <v>24529.24961715161</v>
          </cell>
          <cell r="Z19">
            <v>36793.874425727416</v>
          </cell>
          <cell r="AA19">
            <v>12264.624808575805</v>
          </cell>
          <cell r="AB19">
            <v>18396.937212863708</v>
          </cell>
          <cell r="AC19">
            <v>24529.24961715161</v>
          </cell>
          <cell r="AD19">
            <v>36793.874425727416</v>
          </cell>
          <cell r="AE19">
            <v>12264.624808575805</v>
          </cell>
          <cell r="AF19">
            <v>18396.937212863708</v>
          </cell>
          <cell r="AG19">
            <v>24529.24961715161</v>
          </cell>
          <cell r="AH19">
            <v>36793.874425727416</v>
          </cell>
          <cell r="AI19">
            <v>12264.624808575805</v>
          </cell>
          <cell r="AJ19">
            <v>18396.937212863708</v>
          </cell>
          <cell r="AK19">
            <v>24529.24961715161</v>
          </cell>
          <cell r="AL19">
            <v>36793.874425727416</v>
          </cell>
          <cell r="AM19">
            <v>12264.624808575805</v>
          </cell>
          <cell r="AN19">
            <v>18396.937212863708</v>
          </cell>
          <cell r="AO19">
            <v>24529.24961715161</v>
          </cell>
          <cell r="AP19">
            <v>36793.874425727416</v>
          </cell>
          <cell r="AQ19">
            <v>12264.624808575805</v>
          </cell>
          <cell r="AR19">
            <v>18396.937212863708</v>
          </cell>
          <cell r="AS19">
            <v>24529.24961715161</v>
          </cell>
          <cell r="AT19">
            <v>36793.874425727416</v>
          </cell>
          <cell r="AU19">
            <v>12264.624808575805</v>
          </cell>
          <cell r="AV19">
            <v>18396.937212863708</v>
          </cell>
          <cell r="AW19">
            <v>24529.24961715161</v>
          </cell>
          <cell r="AX19">
            <v>36793.874425727416</v>
          </cell>
          <cell r="AY19">
            <v>12264.624808575805</v>
          </cell>
          <cell r="AZ19">
            <v>18396.937212863708</v>
          </cell>
          <cell r="BA19">
            <v>24529.24961715161</v>
          </cell>
          <cell r="BB19">
            <v>36793.874425727416</v>
          </cell>
          <cell r="BC19">
            <v>12264.624808575805</v>
          </cell>
          <cell r="BD19">
            <v>18396.937212863708</v>
          </cell>
          <cell r="BE19">
            <v>24529.24961715161</v>
          </cell>
          <cell r="BF19">
            <v>36793.874425727416</v>
          </cell>
          <cell r="BG19">
            <v>12264.624808575805</v>
          </cell>
          <cell r="BH19">
            <v>18396.937212863708</v>
          </cell>
          <cell r="BI19">
            <v>24529.24961715161</v>
          </cell>
          <cell r="BJ19">
            <v>36793.874425727416</v>
          </cell>
          <cell r="BK19">
            <v>12264.624808575805</v>
          </cell>
          <cell r="BL19">
            <v>18396.937212863708</v>
          </cell>
          <cell r="BM19">
            <v>24529.24961715161</v>
          </cell>
          <cell r="BN19">
            <v>36793.874425727416</v>
          </cell>
          <cell r="BO19">
            <v>12264.624808575805</v>
          </cell>
          <cell r="BP19">
            <v>18396.937212863708</v>
          </cell>
          <cell r="BQ19">
            <v>24529.24961715161</v>
          </cell>
          <cell r="BR19">
            <v>36793.874425727416</v>
          </cell>
          <cell r="BS19">
            <v>6132.3124042879026</v>
          </cell>
          <cell r="BT19">
            <v>9198.4686064318539</v>
          </cell>
          <cell r="BU19">
            <v>12264.624808575805</v>
          </cell>
          <cell r="BV19">
            <v>18396.937212863708</v>
          </cell>
          <cell r="BW19">
            <v>6132.3124042879026</v>
          </cell>
          <cell r="BX19">
            <v>9198.4686064318539</v>
          </cell>
          <cell r="BY19">
            <v>12264.624808575805</v>
          </cell>
          <cell r="BZ19">
            <v>18396.937212863708</v>
          </cell>
          <cell r="CA19">
            <v>6132.3124042879026</v>
          </cell>
          <cell r="CB19">
            <v>9198.4686064318539</v>
          </cell>
          <cell r="CC19">
            <v>12264.624808575805</v>
          </cell>
          <cell r="CD19">
            <v>18396.937212863708</v>
          </cell>
          <cell r="CE19">
            <v>6132.3124042879026</v>
          </cell>
          <cell r="CF19">
            <v>9198.4686064318539</v>
          </cell>
          <cell r="CG19">
            <v>12264.624808575805</v>
          </cell>
          <cell r="CH19">
            <v>18396.937212863708</v>
          </cell>
          <cell r="CI19">
            <v>6132.3124042879026</v>
          </cell>
          <cell r="CJ19">
            <v>9198.4686064318539</v>
          </cell>
          <cell r="CK19">
            <v>12264.624808575805</v>
          </cell>
          <cell r="CL19">
            <v>18396.937212863708</v>
          </cell>
          <cell r="CM19">
            <v>6132.3124042879026</v>
          </cell>
          <cell r="CN19">
            <v>9198.4686064318539</v>
          </cell>
          <cell r="CO19">
            <v>12264.624808575805</v>
          </cell>
          <cell r="CP19">
            <v>18396.937212863708</v>
          </cell>
          <cell r="CQ19">
            <v>6132.3124042879026</v>
          </cell>
          <cell r="CR19">
            <v>9198.4686064318539</v>
          </cell>
          <cell r="CS19">
            <v>12264.624808575805</v>
          </cell>
          <cell r="CT19">
            <v>18396.937212863708</v>
          </cell>
          <cell r="CU19">
            <v>6132.3124042879026</v>
          </cell>
          <cell r="CV19">
            <v>9198.4686064318539</v>
          </cell>
          <cell r="CW19">
            <v>12264.624808575805</v>
          </cell>
          <cell r="CX19">
            <v>18396.937212863708</v>
          </cell>
          <cell r="CY19">
            <v>6132.3124042879026</v>
          </cell>
          <cell r="CZ19">
            <v>9198.4686064318539</v>
          </cell>
          <cell r="DA19">
            <v>12264.624808575805</v>
          </cell>
          <cell r="DB19">
            <v>18396.937212863708</v>
          </cell>
          <cell r="DC19">
            <v>6132.3124042879026</v>
          </cell>
          <cell r="DD19">
            <v>9198.4686064318539</v>
          </cell>
          <cell r="DE19">
            <v>12264.624808575805</v>
          </cell>
          <cell r="DF19">
            <v>18396.937212863708</v>
          </cell>
          <cell r="DG19">
            <v>6132.3124042879026</v>
          </cell>
          <cell r="DH19">
            <v>9198.4686064318539</v>
          </cell>
          <cell r="DI19">
            <v>12264.624808575805</v>
          </cell>
          <cell r="DJ19">
            <v>18396.937212863708</v>
          </cell>
          <cell r="DK19">
            <v>6132.3124042879026</v>
          </cell>
          <cell r="DL19">
            <v>9198.4686064318539</v>
          </cell>
          <cell r="DM19">
            <v>12264.624808575805</v>
          </cell>
          <cell r="DN19">
            <v>18396.937212863708</v>
          </cell>
          <cell r="DO19">
            <v>6132.3124042879026</v>
          </cell>
          <cell r="DP19">
            <v>9198.4686064318539</v>
          </cell>
          <cell r="DQ19">
            <v>12264.624808575805</v>
          </cell>
          <cell r="DR19">
            <v>18396.937212863708</v>
          </cell>
          <cell r="DS19">
            <v>6132.3124042879026</v>
          </cell>
          <cell r="DT19">
            <v>9198.4686064318539</v>
          </cell>
          <cell r="DU19">
            <v>12264.624808575805</v>
          </cell>
          <cell r="DV19">
            <v>18396.937212863708</v>
          </cell>
          <cell r="DW19">
            <v>6132.3124042879026</v>
          </cell>
          <cell r="DX19">
            <v>9198.4686064318539</v>
          </cell>
          <cell r="DY19">
            <v>12264.624808575805</v>
          </cell>
          <cell r="DZ19">
            <v>18396.937212863708</v>
          </cell>
          <cell r="EA19">
            <v>6132.3124042879026</v>
          </cell>
          <cell r="EB19">
            <v>9198.4686064318539</v>
          </cell>
          <cell r="EC19">
            <v>12264.624808575805</v>
          </cell>
          <cell r="ED19">
            <v>18396.937212863708</v>
          </cell>
          <cell r="EE19">
            <v>6132.3124042879026</v>
          </cell>
          <cell r="EF19">
            <v>9198.4686064318539</v>
          </cell>
          <cell r="EG19">
            <v>12264.624808575805</v>
          </cell>
          <cell r="EH19">
            <v>18396.937212863708</v>
          </cell>
          <cell r="EI19">
            <v>6132.3124042879026</v>
          </cell>
          <cell r="EJ19">
            <v>9198.4686064318539</v>
          </cell>
          <cell r="EK19">
            <v>12264.624808575805</v>
          </cell>
          <cell r="EL19">
            <v>18396.937212863708</v>
          </cell>
        </row>
        <row r="20">
          <cell r="G20">
            <v>55153.13935681471</v>
          </cell>
          <cell r="H20">
            <v>82729.709035222069</v>
          </cell>
          <cell r="I20">
            <v>110306.27871362942</v>
          </cell>
          <cell r="J20">
            <v>165459.41807044414</v>
          </cell>
          <cell r="K20">
            <v>55153.13935681471</v>
          </cell>
          <cell r="L20">
            <v>82729.709035222069</v>
          </cell>
          <cell r="M20">
            <v>110306.27871362942</v>
          </cell>
          <cell r="N20">
            <v>165459.41807044414</v>
          </cell>
          <cell r="O20">
            <v>55153.13935681471</v>
          </cell>
          <cell r="P20">
            <v>82729.709035222069</v>
          </cell>
          <cell r="Q20">
            <v>110306.27871362942</v>
          </cell>
          <cell r="R20">
            <v>165459.41807044414</v>
          </cell>
          <cell r="S20">
            <v>55153.13935681471</v>
          </cell>
          <cell r="T20">
            <v>82729.709035222069</v>
          </cell>
          <cell r="U20">
            <v>110306.27871362942</v>
          </cell>
          <cell r="V20">
            <v>165459.41807044414</v>
          </cell>
          <cell r="W20">
            <v>55153.13935681471</v>
          </cell>
          <cell r="X20">
            <v>82729.709035222069</v>
          </cell>
          <cell r="Y20">
            <v>110306.27871362942</v>
          </cell>
          <cell r="Z20">
            <v>165459.41807044414</v>
          </cell>
          <cell r="AA20">
            <v>55153.13935681471</v>
          </cell>
          <cell r="AB20">
            <v>82729.709035222069</v>
          </cell>
          <cell r="AC20">
            <v>110306.27871362942</v>
          </cell>
          <cell r="AD20">
            <v>165459.41807044414</v>
          </cell>
          <cell r="AE20">
            <v>55153.13935681471</v>
          </cell>
          <cell r="AF20">
            <v>82729.709035222069</v>
          </cell>
          <cell r="AG20">
            <v>110306.27871362942</v>
          </cell>
          <cell r="AH20">
            <v>165459.41807044414</v>
          </cell>
          <cell r="AI20">
            <v>55153.13935681471</v>
          </cell>
          <cell r="AJ20">
            <v>82729.709035222069</v>
          </cell>
          <cell r="AK20">
            <v>110306.27871362942</v>
          </cell>
          <cell r="AL20">
            <v>165459.41807044414</v>
          </cell>
          <cell r="AM20">
            <v>55153.13935681471</v>
          </cell>
          <cell r="AN20">
            <v>82729.709035222069</v>
          </cell>
          <cell r="AO20">
            <v>110306.27871362942</v>
          </cell>
          <cell r="AP20">
            <v>165459.41807044414</v>
          </cell>
          <cell r="AQ20">
            <v>55153.13935681471</v>
          </cell>
          <cell r="AR20">
            <v>82729.709035222069</v>
          </cell>
          <cell r="AS20">
            <v>110306.27871362942</v>
          </cell>
          <cell r="AT20">
            <v>165459.41807044414</v>
          </cell>
          <cell r="AU20">
            <v>55153.13935681471</v>
          </cell>
          <cell r="AV20">
            <v>82729.709035222069</v>
          </cell>
          <cell r="AW20">
            <v>110306.27871362942</v>
          </cell>
          <cell r="AX20">
            <v>165459.41807044414</v>
          </cell>
          <cell r="AY20">
            <v>55153.13935681471</v>
          </cell>
          <cell r="AZ20">
            <v>82729.709035222069</v>
          </cell>
          <cell r="BA20">
            <v>110306.27871362942</v>
          </cell>
          <cell r="BB20">
            <v>165459.41807044414</v>
          </cell>
          <cell r="BC20">
            <v>55153.13935681471</v>
          </cell>
          <cell r="BD20">
            <v>82729.709035222069</v>
          </cell>
          <cell r="BE20">
            <v>110306.27871362942</v>
          </cell>
          <cell r="BF20">
            <v>165459.41807044414</v>
          </cell>
          <cell r="BG20">
            <v>55153.13935681471</v>
          </cell>
          <cell r="BH20">
            <v>82729.709035222069</v>
          </cell>
          <cell r="BI20">
            <v>110306.27871362942</v>
          </cell>
          <cell r="BJ20">
            <v>165459.41807044414</v>
          </cell>
          <cell r="BK20">
            <v>55153.13935681471</v>
          </cell>
          <cell r="BL20">
            <v>82729.709035222069</v>
          </cell>
          <cell r="BM20">
            <v>110306.27871362942</v>
          </cell>
          <cell r="BN20">
            <v>165459.41807044414</v>
          </cell>
          <cell r="BO20">
            <v>55153.13935681471</v>
          </cell>
          <cell r="BP20">
            <v>82729.709035222069</v>
          </cell>
          <cell r="BQ20">
            <v>110306.27871362942</v>
          </cell>
          <cell r="BR20">
            <v>165459.41807044414</v>
          </cell>
          <cell r="BS20">
            <v>27576.569678407355</v>
          </cell>
          <cell r="BT20">
            <v>41364.854517611035</v>
          </cell>
          <cell r="BU20">
            <v>55153.13935681471</v>
          </cell>
          <cell r="BV20">
            <v>82729.709035222069</v>
          </cell>
          <cell r="BW20">
            <v>27576.569678407355</v>
          </cell>
          <cell r="BX20">
            <v>41364.854517611035</v>
          </cell>
          <cell r="BY20">
            <v>55153.13935681471</v>
          </cell>
          <cell r="BZ20">
            <v>82729.709035222069</v>
          </cell>
          <cell r="CA20">
            <v>27576.569678407355</v>
          </cell>
          <cell r="CB20">
            <v>41364.854517611035</v>
          </cell>
          <cell r="CC20">
            <v>55153.13935681471</v>
          </cell>
          <cell r="CD20">
            <v>82729.709035222069</v>
          </cell>
          <cell r="CE20">
            <v>27576.569678407355</v>
          </cell>
          <cell r="CF20">
            <v>41364.854517611035</v>
          </cell>
          <cell r="CG20">
            <v>55153.13935681471</v>
          </cell>
          <cell r="CH20">
            <v>82729.709035222069</v>
          </cell>
          <cell r="CI20">
            <v>27576.569678407355</v>
          </cell>
          <cell r="CJ20">
            <v>41364.854517611035</v>
          </cell>
          <cell r="CK20">
            <v>55153.13935681471</v>
          </cell>
          <cell r="CL20">
            <v>82729.709035222069</v>
          </cell>
          <cell r="CM20">
            <v>27576.569678407355</v>
          </cell>
          <cell r="CN20">
            <v>41364.854517611035</v>
          </cell>
          <cell r="CO20">
            <v>55153.13935681471</v>
          </cell>
          <cell r="CP20">
            <v>82729.709035222069</v>
          </cell>
          <cell r="CQ20">
            <v>27576.569678407355</v>
          </cell>
          <cell r="CR20">
            <v>41364.854517611035</v>
          </cell>
          <cell r="CS20">
            <v>55153.13935681471</v>
          </cell>
          <cell r="CT20">
            <v>82729.709035222069</v>
          </cell>
          <cell r="CU20">
            <v>27576.569678407355</v>
          </cell>
          <cell r="CV20">
            <v>41364.854517611035</v>
          </cell>
          <cell r="CW20">
            <v>55153.13935681471</v>
          </cell>
          <cell r="CX20">
            <v>82729.709035222069</v>
          </cell>
          <cell r="CY20">
            <v>27576.569678407355</v>
          </cell>
          <cell r="CZ20">
            <v>41364.854517611035</v>
          </cell>
          <cell r="DA20">
            <v>55153.13935681471</v>
          </cell>
          <cell r="DB20">
            <v>82729.709035222069</v>
          </cell>
          <cell r="DC20">
            <v>27576.569678407355</v>
          </cell>
          <cell r="DD20">
            <v>41364.854517611035</v>
          </cell>
          <cell r="DE20">
            <v>55153.13935681471</v>
          </cell>
          <cell r="DF20">
            <v>82729.709035222069</v>
          </cell>
          <cell r="DG20">
            <v>27576.569678407355</v>
          </cell>
          <cell r="DH20">
            <v>41364.854517611035</v>
          </cell>
          <cell r="DI20">
            <v>55153.13935681471</v>
          </cell>
          <cell r="DJ20">
            <v>82729.709035222069</v>
          </cell>
          <cell r="DK20">
            <v>27576.569678407355</v>
          </cell>
          <cell r="DL20">
            <v>41364.854517611035</v>
          </cell>
          <cell r="DM20">
            <v>55153.13935681471</v>
          </cell>
          <cell r="DN20">
            <v>82729.709035222069</v>
          </cell>
          <cell r="DO20">
            <v>27576.569678407355</v>
          </cell>
          <cell r="DP20">
            <v>41364.854517611035</v>
          </cell>
          <cell r="DQ20">
            <v>55153.13935681471</v>
          </cell>
          <cell r="DR20">
            <v>82729.709035222069</v>
          </cell>
          <cell r="DS20">
            <v>27576.569678407355</v>
          </cell>
          <cell r="DT20">
            <v>41364.854517611035</v>
          </cell>
          <cell r="DU20">
            <v>55153.13935681471</v>
          </cell>
          <cell r="DV20">
            <v>82729.709035222069</v>
          </cell>
          <cell r="DW20">
            <v>27576.569678407355</v>
          </cell>
          <cell r="DX20">
            <v>41364.854517611035</v>
          </cell>
          <cell r="DY20">
            <v>55153.13935681471</v>
          </cell>
          <cell r="DZ20">
            <v>82729.709035222069</v>
          </cell>
          <cell r="EA20">
            <v>27576.569678407355</v>
          </cell>
          <cell r="EB20">
            <v>41364.854517611035</v>
          </cell>
          <cell r="EC20">
            <v>55153.13935681471</v>
          </cell>
          <cell r="ED20">
            <v>82729.709035222069</v>
          </cell>
          <cell r="EE20">
            <v>27576.569678407355</v>
          </cell>
          <cell r="EF20">
            <v>41364.854517611035</v>
          </cell>
          <cell r="EG20">
            <v>55153.13935681471</v>
          </cell>
          <cell r="EH20">
            <v>82729.709035222069</v>
          </cell>
          <cell r="EI20">
            <v>27576.569678407355</v>
          </cell>
          <cell r="EJ20">
            <v>41364.854517611035</v>
          </cell>
          <cell r="EK20">
            <v>55153.13935681471</v>
          </cell>
          <cell r="EL20">
            <v>82729.709035222069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</row>
        <row r="27">
          <cell r="G27">
            <v>54700.236058291201</v>
          </cell>
          <cell r="H27">
            <v>82050.354087436805</v>
          </cell>
          <cell r="I27">
            <v>109400.4721165824</v>
          </cell>
          <cell r="J27">
            <v>164100.70817487361</v>
          </cell>
          <cell r="K27">
            <v>54700.236058291201</v>
          </cell>
          <cell r="L27">
            <v>82050.354087436805</v>
          </cell>
          <cell r="M27">
            <v>109400.4721165824</v>
          </cell>
          <cell r="N27">
            <v>164100.70817487361</v>
          </cell>
          <cell r="O27">
            <v>54700.236058291201</v>
          </cell>
          <cell r="P27">
            <v>82050.354087436805</v>
          </cell>
          <cell r="Q27">
            <v>109400.4721165824</v>
          </cell>
          <cell r="R27">
            <v>164100.70817487361</v>
          </cell>
          <cell r="S27">
            <v>54700.236058291201</v>
          </cell>
          <cell r="T27">
            <v>82050.354087436805</v>
          </cell>
          <cell r="U27">
            <v>109400.4721165824</v>
          </cell>
          <cell r="V27">
            <v>164100.70817487361</v>
          </cell>
          <cell r="W27">
            <v>54700.236058291201</v>
          </cell>
          <cell r="X27">
            <v>82050.354087436805</v>
          </cell>
          <cell r="Y27">
            <v>109400.4721165824</v>
          </cell>
          <cell r="Z27">
            <v>164100.70817487361</v>
          </cell>
          <cell r="AA27">
            <v>54700.236058291201</v>
          </cell>
          <cell r="AB27">
            <v>82050.354087436805</v>
          </cell>
          <cell r="AC27">
            <v>109400.4721165824</v>
          </cell>
          <cell r="AD27">
            <v>164100.70817487361</v>
          </cell>
          <cell r="AE27">
            <v>54700.236058291201</v>
          </cell>
          <cell r="AF27">
            <v>82050.354087436805</v>
          </cell>
          <cell r="AG27">
            <v>109400.4721165824</v>
          </cell>
          <cell r="AH27">
            <v>164100.70817487361</v>
          </cell>
          <cell r="AI27">
            <v>54700.236058291201</v>
          </cell>
          <cell r="AJ27">
            <v>82050.354087436805</v>
          </cell>
          <cell r="AK27">
            <v>109400.4721165824</v>
          </cell>
          <cell r="AL27">
            <v>164100.70817487361</v>
          </cell>
          <cell r="AM27">
            <v>54700.236058291201</v>
          </cell>
          <cell r="AN27">
            <v>82050.354087436805</v>
          </cell>
          <cell r="AO27">
            <v>109400.4721165824</v>
          </cell>
          <cell r="AP27">
            <v>164100.70817487361</v>
          </cell>
          <cell r="AQ27">
            <v>54700.236058291201</v>
          </cell>
          <cell r="AR27">
            <v>82050.354087436805</v>
          </cell>
          <cell r="AS27">
            <v>109400.4721165824</v>
          </cell>
          <cell r="AT27">
            <v>164100.70817487361</v>
          </cell>
          <cell r="AU27">
            <v>54700.236058291201</v>
          </cell>
          <cell r="AV27">
            <v>82050.354087436805</v>
          </cell>
          <cell r="AW27">
            <v>109400.4721165824</v>
          </cell>
          <cell r="AX27">
            <v>164100.70817487361</v>
          </cell>
          <cell r="AY27">
            <v>54700.236058291201</v>
          </cell>
          <cell r="AZ27">
            <v>82050.354087436805</v>
          </cell>
          <cell r="BA27">
            <v>109400.4721165824</v>
          </cell>
          <cell r="BB27">
            <v>164100.70817487361</v>
          </cell>
          <cell r="BC27">
            <v>54700.236058291201</v>
          </cell>
          <cell r="BD27">
            <v>82050.354087436805</v>
          </cell>
          <cell r="BE27">
            <v>109400.4721165824</v>
          </cell>
          <cell r="BF27">
            <v>164100.70817487361</v>
          </cell>
          <cell r="BG27">
            <v>54700.236058291201</v>
          </cell>
          <cell r="BH27">
            <v>82050.354087436805</v>
          </cell>
          <cell r="BI27">
            <v>109400.4721165824</v>
          </cell>
          <cell r="BJ27">
            <v>164100.70817487361</v>
          </cell>
          <cell r="BK27">
            <v>54700.236058291201</v>
          </cell>
          <cell r="BL27">
            <v>82050.354087436805</v>
          </cell>
          <cell r="BM27">
            <v>109400.4721165824</v>
          </cell>
          <cell r="BN27">
            <v>164100.70817487361</v>
          </cell>
          <cell r="BO27">
            <v>54700.236058291201</v>
          </cell>
          <cell r="BP27">
            <v>82050.354087436805</v>
          </cell>
          <cell r="BQ27">
            <v>109400.4721165824</v>
          </cell>
          <cell r="BR27">
            <v>164100.70817487361</v>
          </cell>
          <cell r="BS27">
            <v>27350.1180291456</v>
          </cell>
          <cell r="BT27">
            <v>41025.177043718402</v>
          </cell>
          <cell r="BU27">
            <v>54700.236058291201</v>
          </cell>
          <cell r="BV27">
            <v>82050.354087436805</v>
          </cell>
          <cell r="BW27">
            <v>27350.1180291456</v>
          </cell>
          <cell r="BX27">
            <v>41025.177043718402</v>
          </cell>
          <cell r="BY27">
            <v>54700.236058291201</v>
          </cell>
          <cell r="BZ27">
            <v>82050.354087436805</v>
          </cell>
          <cell r="CA27">
            <v>27350.1180291456</v>
          </cell>
          <cell r="CB27">
            <v>41025.177043718402</v>
          </cell>
          <cell r="CC27">
            <v>54700.236058291201</v>
          </cell>
          <cell r="CD27">
            <v>82050.354087436805</v>
          </cell>
          <cell r="CE27">
            <v>27350.1180291456</v>
          </cell>
          <cell r="CF27">
            <v>41025.177043718402</v>
          </cell>
          <cell r="CG27">
            <v>54700.236058291201</v>
          </cell>
          <cell r="CH27">
            <v>82050.354087436805</v>
          </cell>
          <cell r="CI27">
            <v>27350.1180291456</v>
          </cell>
          <cell r="CJ27">
            <v>41025.177043718402</v>
          </cell>
          <cell r="CK27">
            <v>54700.236058291201</v>
          </cell>
          <cell r="CL27">
            <v>82050.354087436805</v>
          </cell>
          <cell r="CM27">
            <v>27350.1180291456</v>
          </cell>
          <cell r="CN27">
            <v>41025.177043718402</v>
          </cell>
          <cell r="CO27">
            <v>54700.236058291201</v>
          </cell>
          <cell r="CP27">
            <v>82050.354087436805</v>
          </cell>
          <cell r="CQ27">
            <v>27350.1180291456</v>
          </cell>
          <cell r="CR27">
            <v>41025.177043718402</v>
          </cell>
          <cell r="CS27">
            <v>54700.236058291201</v>
          </cell>
          <cell r="CT27">
            <v>82050.354087436805</v>
          </cell>
          <cell r="CU27">
            <v>27350.1180291456</v>
          </cell>
          <cell r="CV27">
            <v>41025.177043718402</v>
          </cell>
          <cell r="CW27">
            <v>54700.236058291201</v>
          </cell>
          <cell r="CX27">
            <v>82050.354087436805</v>
          </cell>
          <cell r="CY27">
            <v>27350.1180291456</v>
          </cell>
          <cell r="CZ27">
            <v>41025.177043718402</v>
          </cell>
          <cell r="DA27">
            <v>54700.236058291201</v>
          </cell>
          <cell r="DB27">
            <v>82050.354087436805</v>
          </cell>
          <cell r="DC27">
            <v>27350.1180291456</v>
          </cell>
          <cell r="DD27">
            <v>41025.177043718402</v>
          </cell>
          <cell r="DE27">
            <v>54700.236058291201</v>
          </cell>
          <cell r="DF27">
            <v>82050.354087436805</v>
          </cell>
          <cell r="DG27">
            <v>27350.1180291456</v>
          </cell>
          <cell r="DH27">
            <v>41025.177043718402</v>
          </cell>
          <cell r="DI27">
            <v>54700.236058291201</v>
          </cell>
          <cell r="DJ27">
            <v>82050.354087436805</v>
          </cell>
          <cell r="DK27">
            <v>27350.1180291456</v>
          </cell>
          <cell r="DL27">
            <v>41025.177043718402</v>
          </cell>
          <cell r="DM27">
            <v>54700.236058291201</v>
          </cell>
          <cell r="DN27">
            <v>82050.354087436805</v>
          </cell>
          <cell r="DO27">
            <v>27350.1180291456</v>
          </cell>
          <cell r="DP27">
            <v>41025.177043718402</v>
          </cell>
          <cell r="DQ27">
            <v>54700.236058291201</v>
          </cell>
          <cell r="DR27">
            <v>82050.354087436805</v>
          </cell>
          <cell r="DS27">
            <v>27350.1180291456</v>
          </cell>
          <cell r="DT27">
            <v>41025.177043718402</v>
          </cell>
          <cell r="DU27">
            <v>54700.236058291201</v>
          </cell>
          <cell r="DV27">
            <v>82050.354087436805</v>
          </cell>
          <cell r="DW27">
            <v>27350.1180291456</v>
          </cell>
          <cell r="DX27">
            <v>41025.177043718402</v>
          </cell>
          <cell r="DY27">
            <v>54700.236058291201</v>
          </cell>
          <cell r="DZ27">
            <v>82050.354087436805</v>
          </cell>
          <cell r="EA27">
            <v>27350.1180291456</v>
          </cell>
          <cell r="EB27">
            <v>41025.177043718402</v>
          </cell>
          <cell r="EC27">
            <v>54700.236058291201</v>
          </cell>
          <cell r="ED27">
            <v>82050.354087436805</v>
          </cell>
          <cell r="EE27">
            <v>27350.1180291456</v>
          </cell>
          <cell r="EF27">
            <v>41025.177043718402</v>
          </cell>
          <cell r="EG27">
            <v>54700.236058291201</v>
          </cell>
          <cell r="EH27">
            <v>82050.354087436805</v>
          </cell>
          <cell r="EI27">
            <v>27350.1180291456</v>
          </cell>
          <cell r="EJ27">
            <v>41025.177043718402</v>
          </cell>
          <cell r="EK27">
            <v>54700.236058291201</v>
          </cell>
          <cell r="EL27">
            <v>82050.354087436805</v>
          </cell>
        </row>
        <row r="28">
          <cell r="G28">
            <v>9003.1240428790206</v>
          </cell>
          <cell r="H28">
            <v>13504.686064318532</v>
          </cell>
          <cell r="I28">
            <v>18006.248085758041</v>
          </cell>
          <cell r="J28">
            <v>27009.372128637064</v>
          </cell>
          <cell r="K28">
            <v>9003.1240428790206</v>
          </cell>
          <cell r="L28">
            <v>13504.686064318532</v>
          </cell>
          <cell r="M28">
            <v>18006.248085758041</v>
          </cell>
          <cell r="N28">
            <v>27009.372128637064</v>
          </cell>
          <cell r="O28">
            <v>9003.1240428790206</v>
          </cell>
          <cell r="P28">
            <v>13504.686064318532</v>
          </cell>
          <cell r="Q28">
            <v>18006.248085758041</v>
          </cell>
          <cell r="R28">
            <v>27009.372128637064</v>
          </cell>
          <cell r="S28">
            <v>9003.1240428790206</v>
          </cell>
          <cell r="T28">
            <v>13504.686064318532</v>
          </cell>
          <cell r="U28">
            <v>18006.248085758041</v>
          </cell>
          <cell r="V28">
            <v>27009.372128637064</v>
          </cell>
          <cell r="W28">
            <v>9003.1240428790206</v>
          </cell>
          <cell r="X28">
            <v>13504.686064318532</v>
          </cell>
          <cell r="Y28">
            <v>18006.248085758041</v>
          </cell>
          <cell r="Z28">
            <v>27009.372128637064</v>
          </cell>
          <cell r="AA28">
            <v>9003.1240428790206</v>
          </cell>
          <cell r="AB28">
            <v>13504.686064318532</v>
          </cell>
          <cell r="AC28">
            <v>18006.248085758041</v>
          </cell>
          <cell r="AD28">
            <v>27009.372128637064</v>
          </cell>
          <cell r="AE28">
            <v>9003.1240428790206</v>
          </cell>
          <cell r="AF28">
            <v>13504.686064318532</v>
          </cell>
          <cell r="AG28">
            <v>18006.248085758041</v>
          </cell>
          <cell r="AH28">
            <v>27009.372128637064</v>
          </cell>
          <cell r="AI28">
            <v>9003.1240428790206</v>
          </cell>
          <cell r="AJ28">
            <v>13504.686064318532</v>
          </cell>
          <cell r="AK28">
            <v>18006.248085758041</v>
          </cell>
          <cell r="AL28">
            <v>27009.372128637064</v>
          </cell>
          <cell r="AM28">
            <v>9003.1240428790206</v>
          </cell>
          <cell r="AN28">
            <v>13504.686064318532</v>
          </cell>
          <cell r="AO28">
            <v>18006.248085758041</v>
          </cell>
          <cell r="AP28">
            <v>27009.372128637064</v>
          </cell>
          <cell r="AQ28">
            <v>9003.1240428790206</v>
          </cell>
          <cell r="AR28">
            <v>13504.686064318532</v>
          </cell>
          <cell r="AS28">
            <v>18006.248085758041</v>
          </cell>
          <cell r="AT28">
            <v>27009.372128637064</v>
          </cell>
          <cell r="AU28">
            <v>9003.1240428790206</v>
          </cell>
          <cell r="AV28">
            <v>13504.686064318532</v>
          </cell>
          <cell r="AW28">
            <v>18006.248085758041</v>
          </cell>
          <cell r="AX28">
            <v>27009.372128637064</v>
          </cell>
          <cell r="AY28">
            <v>9003.1240428790206</v>
          </cell>
          <cell r="AZ28">
            <v>13504.686064318532</v>
          </cell>
          <cell r="BA28">
            <v>18006.248085758041</v>
          </cell>
          <cell r="BB28">
            <v>27009.372128637064</v>
          </cell>
          <cell r="BC28">
            <v>9003.1240428790206</v>
          </cell>
          <cell r="BD28">
            <v>13504.686064318532</v>
          </cell>
          <cell r="BE28">
            <v>18006.248085758041</v>
          </cell>
          <cell r="BF28">
            <v>27009.372128637064</v>
          </cell>
          <cell r="BG28">
            <v>9003.1240428790206</v>
          </cell>
          <cell r="BH28">
            <v>13504.686064318532</v>
          </cell>
          <cell r="BI28">
            <v>18006.248085758041</v>
          </cell>
          <cell r="BJ28">
            <v>27009.372128637064</v>
          </cell>
          <cell r="BK28">
            <v>9003.1240428790206</v>
          </cell>
          <cell r="BL28">
            <v>13504.686064318532</v>
          </cell>
          <cell r="BM28">
            <v>18006.248085758041</v>
          </cell>
          <cell r="BN28">
            <v>27009.372128637064</v>
          </cell>
          <cell r="BO28">
            <v>9003.1240428790206</v>
          </cell>
          <cell r="BP28">
            <v>13504.686064318532</v>
          </cell>
          <cell r="BQ28">
            <v>18006.248085758041</v>
          </cell>
          <cell r="BR28">
            <v>27009.372128637064</v>
          </cell>
          <cell r="BS28">
            <v>4501.5620214395103</v>
          </cell>
          <cell r="BT28">
            <v>6752.3430321592659</v>
          </cell>
          <cell r="BU28">
            <v>9003.1240428790206</v>
          </cell>
          <cell r="BV28">
            <v>13504.686064318532</v>
          </cell>
          <cell r="BW28">
            <v>4501.5620214395103</v>
          </cell>
          <cell r="BX28">
            <v>6752.3430321592659</v>
          </cell>
          <cell r="BY28">
            <v>9003.1240428790206</v>
          </cell>
          <cell r="BZ28">
            <v>13504.686064318532</v>
          </cell>
          <cell r="CA28">
            <v>4501.5620214395103</v>
          </cell>
          <cell r="CB28">
            <v>6752.3430321592659</v>
          </cell>
          <cell r="CC28">
            <v>9003.1240428790206</v>
          </cell>
          <cell r="CD28">
            <v>13504.686064318532</v>
          </cell>
          <cell r="CE28">
            <v>4501.5620214395103</v>
          </cell>
          <cell r="CF28">
            <v>6752.3430321592659</v>
          </cell>
          <cell r="CG28">
            <v>9003.1240428790206</v>
          </cell>
          <cell r="CH28">
            <v>13504.686064318532</v>
          </cell>
          <cell r="CI28">
            <v>4501.5620214395103</v>
          </cell>
          <cell r="CJ28">
            <v>6752.3430321592659</v>
          </cell>
          <cell r="CK28">
            <v>9003.1240428790206</v>
          </cell>
          <cell r="CL28">
            <v>13504.686064318532</v>
          </cell>
          <cell r="CM28">
            <v>4501.5620214395103</v>
          </cell>
          <cell r="CN28">
            <v>6752.3430321592659</v>
          </cell>
          <cell r="CO28">
            <v>9003.1240428790206</v>
          </cell>
          <cell r="CP28">
            <v>13504.686064318532</v>
          </cell>
          <cell r="CQ28">
            <v>4501.5620214395103</v>
          </cell>
          <cell r="CR28">
            <v>6752.3430321592659</v>
          </cell>
          <cell r="CS28">
            <v>9003.1240428790206</v>
          </cell>
          <cell r="CT28">
            <v>13504.686064318532</v>
          </cell>
          <cell r="CU28">
            <v>4501.5620214395103</v>
          </cell>
          <cell r="CV28">
            <v>6752.3430321592659</v>
          </cell>
          <cell r="CW28">
            <v>9003.1240428790206</v>
          </cell>
          <cell r="CX28">
            <v>13504.686064318532</v>
          </cell>
          <cell r="CY28">
            <v>4501.5620214395103</v>
          </cell>
          <cell r="CZ28">
            <v>6752.3430321592659</v>
          </cell>
          <cell r="DA28">
            <v>9003.1240428790206</v>
          </cell>
          <cell r="DB28">
            <v>13504.686064318532</v>
          </cell>
          <cell r="DC28">
            <v>4501.5620214395103</v>
          </cell>
          <cell r="DD28">
            <v>6752.3430321592659</v>
          </cell>
          <cell r="DE28">
            <v>9003.1240428790206</v>
          </cell>
          <cell r="DF28">
            <v>13504.686064318532</v>
          </cell>
          <cell r="DG28">
            <v>4501.5620214395103</v>
          </cell>
          <cell r="DH28">
            <v>6752.3430321592659</v>
          </cell>
          <cell r="DI28">
            <v>9003.1240428790206</v>
          </cell>
          <cell r="DJ28">
            <v>13504.686064318532</v>
          </cell>
          <cell r="DK28">
            <v>4501.5620214395103</v>
          </cell>
          <cell r="DL28">
            <v>6752.3430321592659</v>
          </cell>
          <cell r="DM28">
            <v>9003.1240428790206</v>
          </cell>
          <cell r="DN28">
            <v>13504.686064318532</v>
          </cell>
          <cell r="DO28">
            <v>4501.5620214395103</v>
          </cell>
          <cell r="DP28">
            <v>6752.3430321592659</v>
          </cell>
          <cell r="DQ28">
            <v>9003.1240428790206</v>
          </cell>
          <cell r="DR28">
            <v>13504.686064318532</v>
          </cell>
          <cell r="DS28">
            <v>4501.5620214395103</v>
          </cell>
          <cell r="DT28">
            <v>6752.3430321592659</v>
          </cell>
          <cell r="DU28">
            <v>9003.1240428790206</v>
          </cell>
          <cell r="DV28">
            <v>13504.686064318532</v>
          </cell>
          <cell r="DW28">
            <v>4501.5620214395103</v>
          </cell>
          <cell r="DX28">
            <v>6752.3430321592659</v>
          </cell>
          <cell r="DY28">
            <v>9003.1240428790206</v>
          </cell>
          <cell r="DZ28">
            <v>13504.686064318532</v>
          </cell>
          <cell r="EA28">
            <v>4501.5620214395103</v>
          </cell>
          <cell r="EB28">
            <v>6752.3430321592659</v>
          </cell>
          <cell r="EC28">
            <v>9003.1240428790206</v>
          </cell>
          <cell r="ED28">
            <v>13504.686064318532</v>
          </cell>
          <cell r="EE28">
            <v>4501.5620214395103</v>
          </cell>
          <cell r="EF28">
            <v>6752.3430321592659</v>
          </cell>
          <cell r="EG28">
            <v>9003.1240428790206</v>
          </cell>
          <cell r="EH28">
            <v>13504.686064318532</v>
          </cell>
          <cell r="EI28">
            <v>4501.5620214395103</v>
          </cell>
          <cell r="EJ28">
            <v>6752.3430321592659</v>
          </cell>
          <cell r="EK28">
            <v>9003.1240428790206</v>
          </cell>
          <cell r="EL28">
            <v>13504.686064318532</v>
          </cell>
        </row>
        <row r="29">
          <cell r="G29">
            <v>0</v>
          </cell>
          <cell r="H29">
            <v>0</v>
          </cell>
          <cell r="I29">
            <v>48014.70137825422</v>
          </cell>
          <cell r="J29">
            <v>72022.05206738133</v>
          </cell>
          <cell r="K29">
            <v>0</v>
          </cell>
          <cell r="L29">
            <v>0</v>
          </cell>
          <cell r="M29">
            <v>48014.70137825422</v>
          </cell>
          <cell r="N29">
            <v>72022.05206738133</v>
          </cell>
          <cell r="O29">
            <v>0</v>
          </cell>
          <cell r="P29">
            <v>0</v>
          </cell>
          <cell r="Q29">
            <v>48014.70137825422</v>
          </cell>
          <cell r="R29">
            <v>72022.05206738133</v>
          </cell>
          <cell r="S29">
            <v>0</v>
          </cell>
          <cell r="T29">
            <v>0</v>
          </cell>
          <cell r="U29">
            <v>48014.70137825422</v>
          </cell>
          <cell r="V29">
            <v>72022.05206738133</v>
          </cell>
          <cell r="W29">
            <v>0</v>
          </cell>
          <cell r="X29">
            <v>0</v>
          </cell>
          <cell r="Y29">
            <v>48014.70137825422</v>
          </cell>
          <cell r="Z29">
            <v>72022.05206738133</v>
          </cell>
          <cell r="AA29">
            <v>0</v>
          </cell>
          <cell r="AB29">
            <v>0</v>
          </cell>
          <cell r="AC29">
            <v>48014.70137825422</v>
          </cell>
          <cell r="AD29">
            <v>72022.05206738133</v>
          </cell>
          <cell r="AE29">
            <v>0</v>
          </cell>
          <cell r="AF29">
            <v>0</v>
          </cell>
          <cell r="AG29">
            <v>48014.70137825422</v>
          </cell>
          <cell r="AH29">
            <v>72022.05206738133</v>
          </cell>
          <cell r="AI29">
            <v>0</v>
          </cell>
          <cell r="AJ29">
            <v>0</v>
          </cell>
          <cell r="AK29">
            <v>48014.70137825422</v>
          </cell>
          <cell r="AL29">
            <v>72022.05206738133</v>
          </cell>
          <cell r="AM29">
            <v>0</v>
          </cell>
          <cell r="AN29">
            <v>0</v>
          </cell>
          <cell r="AO29">
            <v>48014.70137825422</v>
          </cell>
          <cell r="AP29">
            <v>72022.05206738133</v>
          </cell>
          <cell r="AQ29">
            <v>0</v>
          </cell>
          <cell r="AR29">
            <v>0</v>
          </cell>
          <cell r="AS29">
            <v>48014.70137825422</v>
          </cell>
          <cell r="AT29">
            <v>72022.05206738133</v>
          </cell>
          <cell r="AU29">
            <v>0</v>
          </cell>
          <cell r="AV29">
            <v>0</v>
          </cell>
          <cell r="AW29">
            <v>48014.70137825422</v>
          </cell>
          <cell r="AX29">
            <v>72022.05206738133</v>
          </cell>
          <cell r="AY29">
            <v>0</v>
          </cell>
          <cell r="AZ29">
            <v>0</v>
          </cell>
          <cell r="BA29">
            <v>48014.70137825422</v>
          </cell>
          <cell r="BB29">
            <v>72022.05206738133</v>
          </cell>
          <cell r="BC29">
            <v>0</v>
          </cell>
          <cell r="BD29">
            <v>0</v>
          </cell>
          <cell r="BE29">
            <v>48014.70137825422</v>
          </cell>
          <cell r="BF29">
            <v>72022.05206738133</v>
          </cell>
          <cell r="BG29">
            <v>0</v>
          </cell>
          <cell r="BH29">
            <v>0</v>
          </cell>
          <cell r="BI29">
            <v>48014.70137825422</v>
          </cell>
          <cell r="BJ29">
            <v>72022.05206738133</v>
          </cell>
          <cell r="BK29">
            <v>0</v>
          </cell>
          <cell r="BL29">
            <v>0</v>
          </cell>
          <cell r="BM29">
            <v>48014.70137825422</v>
          </cell>
          <cell r="BN29">
            <v>72022.05206738133</v>
          </cell>
          <cell r="BO29">
            <v>0</v>
          </cell>
          <cell r="BP29">
            <v>0</v>
          </cell>
          <cell r="BQ29">
            <v>48014.70137825422</v>
          </cell>
          <cell r="BR29">
            <v>72022.05206738133</v>
          </cell>
          <cell r="BS29">
            <v>0</v>
          </cell>
          <cell r="BT29">
            <v>0</v>
          </cell>
          <cell r="BU29">
            <v>24007.35068912711</v>
          </cell>
          <cell r="BV29">
            <v>36011.026033690665</v>
          </cell>
          <cell r="BW29">
            <v>0</v>
          </cell>
          <cell r="BX29">
            <v>0</v>
          </cell>
          <cell r="BY29">
            <v>24007.35068912711</v>
          </cell>
          <cell r="BZ29">
            <v>36011.026033690665</v>
          </cell>
          <cell r="CA29">
            <v>0</v>
          </cell>
          <cell r="CB29">
            <v>0</v>
          </cell>
          <cell r="CC29">
            <v>24007.35068912711</v>
          </cell>
          <cell r="CD29">
            <v>36011.026033690665</v>
          </cell>
          <cell r="CE29">
            <v>0</v>
          </cell>
          <cell r="CF29">
            <v>0</v>
          </cell>
          <cell r="CG29">
            <v>24007.35068912711</v>
          </cell>
          <cell r="CH29">
            <v>36011.026033690665</v>
          </cell>
          <cell r="CI29">
            <v>0</v>
          </cell>
          <cell r="CJ29">
            <v>0</v>
          </cell>
          <cell r="CK29">
            <v>24007.35068912711</v>
          </cell>
          <cell r="CL29">
            <v>36011.026033690665</v>
          </cell>
          <cell r="CM29">
            <v>0</v>
          </cell>
          <cell r="CN29">
            <v>0</v>
          </cell>
          <cell r="CO29">
            <v>24007.35068912711</v>
          </cell>
          <cell r="CP29">
            <v>36011.026033690665</v>
          </cell>
          <cell r="CQ29">
            <v>0</v>
          </cell>
          <cell r="CR29">
            <v>0</v>
          </cell>
          <cell r="CS29">
            <v>24007.35068912711</v>
          </cell>
          <cell r="CT29">
            <v>36011.026033690665</v>
          </cell>
          <cell r="CU29">
            <v>0</v>
          </cell>
          <cell r="CV29">
            <v>0</v>
          </cell>
          <cell r="CW29">
            <v>24007.35068912711</v>
          </cell>
          <cell r="CX29">
            <v>36011.026033690665</v>
          </cell>
          <cell r="CY29">
            <v>0</v>
          </cell>
          <cell r="CZ29">
            <v>0</v>
          </cell>
          <cell r="DA29">
            <v>24007.35068912711</v>
          </cell>
          <cell r="DB29">
            <v>36011.026033690665</v>
          </cell>
          <cell r="DC29">
            <v>0</v>
          </cell>
          <cell r="DD29">
            <v>0</v>
          </cell>
          <cell r="DE29">
            <v>24007.35068912711</v>
          </cell>
          <cell r="DF29">
            <v>36011.026033690665</v>
          </cell>
          <cell r="DG29">
            <v>0</v>
          </cell>
          <cell r="DH29">
            <v>0</v>
          </cell>
          <cell r="DI29">
            <v>24007.35068912711</v>
          </cell>
          <cell r="DJ29">
            <v>36011.026033690665</v>
          </cell>
          <cell r="DK29">
            <v>0</v>
          </cell>
          <cell r="DL29">
            <v>0</v>
          </cell>
          <cell r="DM29">
            <v>24007.35068912711</v>
          </cell>
          <cell r="DN29">
            <v>36011.026033690665</v>
          </cell>
          <cell r="DO29">
            <v>0</v>
          </cell>
          <cell r="DP29">
            <v>0</v>
          </cell>
          <cell r="DQ29">
            <v>24007.35068912711</v>
          </cell>
          <cell r="DR29">
            <v>36011.026033690665</v>
          </cell>
          <cell r="DS29">
            <v>0</v>
          </cell>
          <cell r="DT29">
            <v>0</v>
          </cell>
          <cell r="DU29">
            <v>24007.35068912711</v>
          </cell>
          <cell r="DV29">
            <v>36011.026033690665</v>
          </cell>
          <cell r="DW29">
            <v>0</v>
          </cell>
          <cell r="DX29">
            <v>0</v>
          </cell>
          <cell r="DY29">
            <v>24007.35068912711</v>
          </cell>
          <cell r="DZ29">
            <v>36011.026033690665</v>
          </cell>
          <cell r="EA29">
            <v>0</v>
          </cell>
          <cell r="EB29">
            <v>0</v>
          </cell>
          <cell r="EC29">
            <v>24007.35068912711</v>
          </cell>
          <cell r="ED29">
            <v>36011.026033690665</v>
          </cell>
          <cell r="EE29">
            <v>0</v>
          </cell>
          <cell r="EF29">
            <v>0</v>
          </cell>
          <cell r="EG29">
            <v>24007.35068912711</v>
          </cell>
          <cell r="EH29">
            <v>36011.026033690665</v>
          </cell>
          <cell r="EI29">
            <v>0</v>
          </cell>
          <cell r="EJ29">
            <v>0</v>
          </cell>
          <cell r="EK29">
            <v>24007.35068912711</v>
          </cell>
          <cell r="EL29">
            <v>36011.026033690665</v>
          </cell>
        </row>
        <row r="30">
          <cell r="G30">
            <v>57426.523736600313</v>
          </cell>
          <cell r="H30">
            <v>86139.785604900462</v>
          </cell>
          <cell r="I30">
            <v>114853.04747320063</v>
          </cell>
          <cell r="J30">
            <v>172279.57120980092</v>
          </cell>
          <cell r="K30">
            <v>57426.523736600313</v>
          </cell>
          <cell r="L30">
            <v>86139.785604900462</v>
          </cell>
          <cell r="M30">
            <v>114853.04747320063</v>
          </cell>
          <cell r="N30">
            <v>172279.57120980092</v>
          </cell>
          <cell r="O30">
            <v>57426.523736600313</v>
          </cell>
          <cell r="P30">
            <v>86139.785604900462</v>
          </cell>
          <cell r="Q30">
            <v>114853.04747320063</v>
          </cell>
          <cell r="R30">
            <v>172279.57120980092</v>
          </cell>
          <cell r="S30">
            <v>57426.523736600313</v>
          </cell>
          <cell r="T30">
            <v>86139.785604900462</v>
          </cell>
          <cell r="U30">
            <v>114853.04747320063</v>
          </cell>
          <cell r="V30">
            <v>172279.57120980092</v>
          </cell>
          <cell r="W30">
            <v>57426.523736600313</v>
          </cell>
          <cell r="X30">
            <v>86139.785604900462</v>
          </cell>
          <cell r="Y30">
            <v>114853.04747320063</v>
          </cell>
          <cell r="Z30">
            <v>172279.57120980092</v>
          </cell>
          <cell r="AA30">
            <v>57426.523736600313</v>
          </cell>
          <cell r="AB30">
            <v>86139.785604900462</v>
          </cell>
          <cell r="AC30">
            <v>114853.04747320063</v>
          </cell>
          <cell r="AD30">
            <v>172279.57120980092</v>
          </cell>
          <cell r="AE30">
            <v>57426.523736600313</v>
          </cell>
          <cell r="AF30">
            <v>86139.785604900462</v>
          </cell>
          <cell r="AG30">
            <v>114853.04747320063</v>
          </cell>
          <cell r="AH30">
            <v>172279.57120980092</v>
          </cell>
          <cell r="AI30">
            <v>57426.523736600313</v>
          </cell>
          <cell r="AJ30">
            <v>86139.785604900462</v>
          </cell>
          <cell r="AK30">
            <v>114853.04747320063</v>
          </cell>
          <cell r="AL30">
            <v>172279.57120980092</v>
          </cell>
          <cell r="AM30">
            <v>57426.523736600313</v>
          </cell>
          <cell r="AN30">
            <v>86139.785604900462</v>
          </cell>
          <cell r="AO30">
            <v>114853.04747320063</v>
          </cell>
          <cell r="AP30">
            <v>172279.57120980092</v>
          </cell>
          <cell r="AQ30">
            <v>57426.523736600313</v>
          </cell>
          <cell r="AR30">
            <v>86139.785604900462</v>
          </cell>
          <cell r="AS30">
            <v>114853.04747320063</v>
          </cell>
          <cell r="AT30">
            <v>172279.57120980092</v>
          </cell>
          <cell r="AU30">
            <v>57426.523736600313</v>
          </cell>
          <cell r="AV30">
            <v>86139.785604900462</v>
          </cell>
          <cell r="AW30">
            <v>114853.04747320063</v>
          </cell>
          <cell r="AX30">
            <v>172279.57120980092</v>
          </cell>
          <cell r="AY30">
            <v>57426.523736600313</v>
          </cell>
          <cell r="AZ30">
            <v>86139.785604900462</v>
          </cell>
          <cell r="BA30">
            <v>114853.04747320063</v>
          </cell>
          <cell r="BB30">
            <v>172279.57120980092</v>
          </cell>
          <cell r="BC30">
            <v>57426.523736600313</v>
          </cell>
          <cell r="BD30">
            <v>86139.785604900462</v>
          </cell>
          <cell r="BE30">
            <v>114853.04747320063</v>
          </cell>
          <cell r="BF30">
            <v>172279.57120980092</v>
          </cell>
          <cell r="BG30">
            <v>57426.523736600313</v>
          </cell>
          <cell r="BH30">
            <v>86139.785604900462</v>
          </cell>
          <cell r="BI30">
            <v>114853.04747320063</v>
          </cell>
          <cell r="BJ30">
            <v>172279.57120980092</v>
          </cell>
          <cell r="BK30">
            <v>57426.523736600313</v>
          </cell>
          <cell r="BL30">
            <v>86139.785604900462</v>
          </cell>
          <cell r="BM30">
            <v>114853.04747320063</v>
          </cell>
          <cell r="BN30">
            <v>172279.57120980092</v>
          </cell>
          <cell r="BO30">
            <v>57426.523736600313</v>
          </cell>
          <cell r="BP30">
            <v>86139.785604900462</v>
          </cell>
          <cell r="BQ30">
            <v>114853.04747320063</v>
          </cell>
          <cell r="BR30">
            <v>172279.57120980092</v>
          </cell>
          <cell r="BS30">
            <v>28713.261868300156</v>
          </cell>
          <cell r="BT30">
            <v>43069.892802450231</v>
          </cell>
          <cell r="BU30">
            <v>57426.523736600313</v>
          </cell>
          <cell r="BV30">
            <v>86139.785604900462</v>
          </cell>
          <cell r="BW30">
            <v>28713.261868300156</v>
          </cell>
          <cell r="BX30">
            <v>43069.892802450231</v>
          </cell>
          <cell r="BY30">
            <v>57426.523736600313</v>
          </cell>
          <cell r="BZ30">
            <v>86139.785604900462</v>
          </cell>
          <cell r="CA30">
            <v>28713.261868300156</v>
          </cell>
          <cell r="CB30">
            <v>43069.892802450231</v>
          </cell>
          <cell r="CC30">
            <v>57426.523736600313</v>
          </cell>
          <cell r="CD30">
            <v>86139.785604900462</v>
          </cell>
          <cell r="CE30">
            <v>28713.261868300156</v>
          </cell>
          <cell r="CF30">
            <v>43069.892802450231</v>
          </cell>
          <cell r="CG30">
            <v>57426.523736600313</v>
          </cell>
          <cell r="CH30">
            <v>86139.785604900462</v>
          </cell>
          <cell r="CI30">
            <v>28713.261868300156</v>
          </cell>
          <cell r="CJ30">
            <v>43069.892802450231</v>
          </cell>
          <cell r="CK30">
            <v>57426.523736600313</v>
          </cell>
          <cell r="CL30">
            <v>86139.785604900462</v>
          </cell>
          <cell r="CM30">
            <v>28713.261868300156</v>
          </cell>
          <cell r="CN30">
            <v>43069.892802450231</v>
          </cell>
          <cell r="CO30">
            <v>57426.523736600313</v>
          </cell>
          <cell r="CP30">
            <v>86139.785604900462</v>
          </cell>
          <cell r="CQ30">
            <v>28713.261868300156</v>
          </cell>
          <cell r="CR30">
            <v>43069.892802450231</v>
          </cell>
          <cell r="CS30">
            <v>57426.523736600313</v>
          </cell>
          <cell r="CT30">
            <v>86139.785604900462</v>
          </cell>
          <cell r="CU30">
            <v>28713.261868300156</v>
          </cell>
          <cell r="CV30">
            <v>43069.892802450231</v>
          </cell>
          <cell r="CW30">
            <v>57426.523736600313</v>
          </cell>
          <cell r="CX30">
            <v>86139.785604900462</v>
          </cell>
          <cell r="CY30">
            <v>28713.261868300156</v>
          </cell>
          <cell r="CZ30">
            <v>43069.892802450231</v>
          </cell>
          <cell r="DA30">
            <v>57426.523736600313</v>
          </cell>
          <cell r="DB30">
            <v>86139.785604900462</v>
          </cell>
          <cell r="DC30">
            <v>28713.261868300156</v>
          </cell>
          <cell r="DD30">
            <v>43069.892802450231</v>
          </cell>
          <cell r="DE30">
            <v>57426.523736600313</v>
          </cell>
          <cell r="DF30">
            <v>86139.785604900462</v>
          </cell>
          <cell r="DG30">
            <v>28713.261868300156</v>
          </cell>
          <cell r="DH30">
            <v>43069.892802450231</v>
          </cell>
          <cell r="DI30">
            <v>57426.523736600313</v>
          </cell>
          <cell r="DJ30">
            <v>86139.785604900462</v>
          </cell>
          <cell r="DK30">
            <v>28713.261868300156</v>
          </cell>
          <cell r="DL30">
            <v>43069.892802450231</v>
          </cell>
          <cell r="DM30">
            <v>57426.523736600313</v>
          </cell>
          <cell r="DN30">
            <v>86139.785604900462</v>
          </cell>
          <cell r="DO30">
            <v>28713.261868300156</v>
          </cell>
          <cell r="DP30">
            <v>43069.892802450231</v>
          </cell>
          <cell r="DQ30">
            <v>57426.523736600313</v>
          </cell>
          <cell r="DR30">
            <v>86139.785604900462</v>
          </cell>
          <cell r="DS30">
            <v>28713.261868300156</v>
          </cell>
          <cell r="DT30">
            <v>43069.892802450231</v>
          </cell>
          <cell r="DU30">
            <v>57426.523736600313</v>
          </cell>
          <cell r="DV30">
            <v>86139.785604900462</v>
          </cell>
          <cell r="DW30">
            <v>28713.261868300156</v>
          </cell>
          <cell r="DX30">
            <v>43069.892802450231</v>
          </cell>
          <cell r="DY30">
            <v>57426.523736600313</v>
          </cell>
          <cell r="DZ30">
            <v>86139.785604900462</v>
          </cell>
          <cell r="EA30">
            <v>28713.261868300156</v>
          </cell>
          <cell r="EB30">
            <v>43069.892802450231</v>
          </cell>
          <cell r="EC30">
            <v>57426.523736600313</v>
          </cell>
          <cell r="ED30">
            <v>86139.785604900462</v>
          </cell>
          <cell r="EE30">
            <v>28713.261868300156</v>
          </cell>
          <cell r="EF30">
            <v>43069.892802450231</v>
          </cell>
          <cell r="EG30">
            <v>57426.523736600313</v>
          </cell>
          <cell r="EH30">
            <v>86139.785604900462</v>
          </cell>
          <cell r="EI30">
            <v>28713.261868300156</v>
          </cell>
          <cell r="EJ30">
            <v>43069.892802450231</v>
          </cell>
          <cell r="EK30">
            <v>57426.523736600313</v>
          </cell>
          <cell r="EL30">
            <v>86139.785604900462</v>
          </cell>
        </row>
        <row r="31">
          <cell r="G31">
            <v>13166.554364471671</v>
          </cell>
          <cell r="H31">
            <v>19749.831546707504</v>
          </cell>
          <cell r="I31">
            <v>26333.108728943342</v>
          </cell>
          <cell r="J31">
            <v>39499.663093415009</v>
          </cell>
          <cell r="K31">
            <v>13166.554364471671</v>
          </cell>
          <cell r="L31">
            <v>19749.831546707504</v>
          </cell>
          <cell r="M31">
            <v>26333.108728943342</v>
          </cell>
          <cell r="N31">
            <v>39499.663093415009</v>
          </cell>
          <cell r="O31">
            <v>13166.554364471671</v>
          </cell>
          <cell r="P31">
            <v>19749.831546707504</v>
          </cell>
          <cell r="Q31">
            <v>26333.108728943342</v>
          </cell>
          <cell r="R31">
            <v>39499.663093415009</v>
          </cell>
          <cell r="S31">
            <v>13166.554364471671</v>
          </cell>
          <cell r="T31">
            <v>19749.831546707504</v>
          </cell>
          <cell r="U31">
            <v>26333.108728943342</v>
          </cell>
          <cell r="V31">
            <v>39499.663093415009</v>
          </cell>
          <cell r="W31">
            <v>13166.554364471671</v>
          </cell>
          <cell r="X31">
            <v>19749.831546707504</v>
          </cell>
          <cell r="Y31">
            <v>26333.108728943342</v>
          </cell>
          <cell r="Z31">
            <v>39499.663093415009</v>
          </cell>
          <cell r="AA31">
            <v>13166.554364471671</v>
          </cell>
          <cell r="AB31">
            <v>19749.831546707504</v>
          </cell>
          <cell r="AC31">
            <v>26333.108728943342</v>
          </cell>
          <cell r="AD31">
            <v>39499.663093415009</v>
          </cell>
          <cell r="AE31">
            <v>13166.554364471671</v>
          </cell>
          <cell r="AF31">
            <v>19749.831546707504</v>
          </cell>
          <cell r="AG31">
            <v>26333.108728943342</v>
          </cell>
          <cell r="AH31">
            <v>39499.663093415009</v>
          </cell>
          <cell r="AI31">
            <v>13166.554364471671</v>
          </cell>
          <cell r="AJ31">
            <v>19749.831546707504</v>
          </cell>
          <cell r="AK31">
            <v>26333.108728943342</v>
          </cell>
          <cell r="AL31">
            <v>39499.663093415009</v>
          </cell>
          <cell r="AM31">
            <v>13166.554364471671</v>
          </cell>
          <cell r="AN31">
            <v>19749.831546707504</v>
          </cell>
          <cell r="AO31">
            <v>26333.108728943342</v>
          </cell>
          <cell r="AP31">
            <v>39499.663093415009</v>
          </cell>
          <cell r="AQ31">
            <v>13166.554364471671</v>
          </cell>
          <cell r="AR31">
            <v>19749.831546707504</v>
          </cell>
          <cell r="AS31">
            <v>26333.108728943342</v>
          </cell>
          <cell r="AT31">
            <v>39499.663093415009</v>
          </cell>
          <cell r="AU31">
            <v>13166.554364471671</v>
          </cell>
          <cell r="AV31">
            <v>19749.831546707504</v>
          </cell>
          <cell r="AW31">
            <v>26333.108728943342</v>
          </cell>
          <cell r="AX31">
            <v>39499.663093415009</v>
          </cell>
          <cell r="AY31">
            <v>13166.554364471671</v>
          </cell>
          <cell r="AZ31">
            <v>19749.831546707504</v>
          </cell>
          <cell r="BA31">
            <v>26333.108728943342</v>
          </cell>
          <cell r="BB31">
            <v>39499.663093415009</v>
          </cell>
          <cell r="BC31">
            <v>13166.554364471671</v>
          </cell>
          <cell r="BD31">
            <v>19749.831546707504</v>
          </cell>
          <cell r="BE31">
            <v>26333.108728943342</v>
          </cell>
          <cell r="BF31">
            <v>39499.663093415009</v>
          </cell>
          <cell r="BG31">
            <v>13166.554364471671</v>
          </cell>
          <cell r="BH31">
            <v>19749.831546707504</v>
          </cell>
          <cell r="BI31">
            <v>26333.108728943342</v>
          </cell>
          <cell r="BJ31">
            <v>39499.663093415009</v>
          </cell>
          <cell r="BK31">
            <v>13166.554364471671</v>
          </cell>
          <cell r="BL31">
            <v>19749.831546707504</v>
          </cell>
          <cell r="BM31">
            <v>26333.108728943342</v>
          </cell>
          <cell r="BN31">
            <v>39499.663093415009</v>
          </cell>
          <cell r="BO31">
            <v>13166.554364471671</v>
          </cell>
          <cell r="BP31">
            <v>19749.831546707504</v>
          </cell>
          <cell r="BQ31">
            <v>26333.108728943342</v>
          </cell>
          <cell r="BR31">
            <v>39499.663093415009</v>
          </cell>
          <cell r="BS31">
            <v>6583.2771822358354</v>
          </cell>
          <cell r="BT31">
            <v>9874.9157733537522</v>
          </cell>
          <cell r="BU31">
            <v>13166.554364471671</v>
          </cell>
          <cell r="BV31">
            <v>19749.831546707504</v>
          </cell>
          <cell r="BW31">
            <v>6583.2771822358354</v>
          </cell>
          <cell r="BX31">
            <v>9874.9157733537522</v>
          </cell>
          <cell r="BY31">
            <v>13166.554364471671</v>
          </cell>
          <cell r="BZ31">
            <v>19749.831546707504</v>
          </cell>
          <cell r="CA31">
            <v>6583.2771822358354</v>
          </cell>
          <cell r="CB31">
            <v>9874.9157733537522</v>
          </cell>
          <cell r="CC31">
            <v>13166.554364471671</v>
          </cell>
          <cell r="CD31">
            <v>19749.831546707504</v>
          </cell>
          <cell r="CE31">
            <v>6583.2771822358354</v>
          </cell>
          <cell r="CF31">
            <v>9874.9157733537522</v>
          </cell>
          <cell r="CG31">
            <v>13166.554364471671</v>
          </cell>
          <cell r="CH31">
            <v>19749.831546707504</v>
          </cell>
          <cell r="CI31">
            <v>6583.2771822358354</v>
          </cell>
          <cell r="CJ31">
            <v>9874.9157733537522</v>
          </cell>
          <cell r="CK31">
            <v>13166.554364471671</v>
          </cell>
          <cell r="CL31">
            <v>19749.831546707504</v>
          </cell>
          <cell r="CM31">
            <v>6583.2771822358354</v>
          </cell>
          <cell r="CN31">
            <v>9874.9157733537522</v>
          </cell>
          <cell r="CO31">
            <v>13166.554364471671</v>
          </cell>
          <cell r="CP31">
            <v>19749.831546707504</v>
          </cell>
          <cell r="CQ31">
            <v>6583.2771822358354</v>
          </cell>
          <cell r="CR31">
            <v>9874.9157733537522</v>
          </cell>
          <cell r="CS31">
            <v>13166.554364471671</v>
          </cell>
          <cell r="CT31">
            <v>19749.831546707504</v>
          </cell>
          <cell r="CU31">
            <v>6583.2771822358354</v>
          </cell>
          <cell r="CV31">
            <v>9874.9157733537522</v>
          </cell>
          <cell r="CW31">
            <v>13166.554364471671</v>
          </cell>
          <cell r="CX31">
            <v>19749.831546707504</v>
          </cell>
          <cell r="CY31">
            <v>6583.2771822358354</v>
          </cell>
          <cell r="CZ31">
            <v>9874.9157733537522</v>
          </cell>
          <cell r="DA31">
            <v>13166.554364471671</v>
          </cell>
          <cell r="DB31">
            <v>19749.831546707504</v>
          </cell>
          <cell r="DC31">
            <v>6583.2771822358354</v>
          </cell>
          <cell r="DD31">
            <v>9874.9157733537522</v>
          </cell>
          <cell r="DE31">
            <v>13166.554364471671</v>
          </cell>
          <cell r="DF31">
            <v>19749.831546707504</v>
          </cell>
          <cell r="DG31">
            <v>6583.2771822358354</v>
          </cell>
          <cell r="DH31">
            <v>9874.9157733537522</v>
          </cell>
          <cell r="DI31">
            <v>13166.554364471671</v>
          </cell>
          <cell r="DJ31">
            <v>19749.831546707504</v>
          </cell>
          <cell r="DK31">
            <v>6583.2771822358354</v>
          </cell>
          <cell r="DL31">
            <v>9874.9157733537522</v>
          </cell>
          <cell r="DM31">
            <v>13166.554364471671</v>
          </cell>
          <cell r="DN31">
            <v>19749.831546707504</v>
          </cell>
          <cell r="DO31">
            <v>6583.2771822358354</v>
          </cell>
          <cell r="DP31">
            <v>9874.9157733537522</v>
          </cell>
          <cell r="DQ31">
            <v>13166.554364471671</v>
          </cell>
          <cell r="DR31">
            <v>19749.831546707504</v>
          </cell>
          <cell r="DS31">
            <v>6583.2771822358354</v>
          </cell>
          <cell r="DT31">
            <v>9874.9157733537522</v>
          </cell>
          <cell r="DU31">
            <v>13166.554364471671</v>
          </cell>
          <cell r="DV31">
            <v>19749.831546707504</v>
          </cell>
          <cell r="DW31">
            <v>6583.2771822358354</v>
          </cell>
          <cell r="DX31">
            <v>9874.9157733537522</v>
          </cell>
          <cell r="DY31">
            <v>13166.554364471671</v>
          </cell>
          <cell r="DZ31">
            <v>19749.831546707504</v>
          </cell>
          <cell r="EA31">
            <v>6583.2771822358354</v>
          </cell>
          <cell r="EB31">
            <v>9874.9157733537522</v>
          </cell>
          <cell r="EC31">
            <v>13166.554364471671</v>
          </cell>
          <cell r="ED31">
            <v>19749.831546707504</v>
          </cell>
          <cell r="EE31">
            <v>6583.2771822358354</v>
          </cell>
          <cell r="EF31">
            <v>9874.9157733537522</v>
          </cell>
          <cell r="EG31">
            <v>13166.554364471671</v>
          </cell>
          <cell r="EH31">
            <v>19749.831546707504</v>
          </cell>
          <cell r="EI31">
            <v>6583.2771822358354</v>
          </cell>
          <cell r="EJ31">
            <v>9874.9157733537522</v>
          </cell>
          <cell r="EK31">
            <v>13166.554364471671</v>
          </cell>
          <cell r="EL31">
            <v>19749.831546707504</v>
          </cell>
        </row>
        <row r="32">
          <cell r="G32">
            <v>29613.164018062846</v>
          </cell>
          <cell r="H32">
            <v>44419.746027094268</v>
          </cell>
          <cell r="I32">
            <v>59226.328036125691</v>
          </cell>
          <cell r="J32">
            <v>88839.492054188537</v>
          </cell>
          <cell r="K32">
            <v>29613.164018062846</v>
          </cell>
          <cell r="L32">
            <v>44419.746027094268</v>
          </cell>
          <cell r="M32">
            <v>59226.328036125691</v>
          </cell>
          <cell r="N32">
            <v>88839.492054188537</v>
          </cell>
          <cell r="O32">
            <v>29613.164018062846</v>
          </cell>
          <cell r="P32">
            <v>44419.746027094268</v>
          </cell>
          <cell r="Q32">
            <v>59226.328036125691</v>
          </cell>
          <cell r="R32">
            <v>88839.492054188537</v>
          </cell>
          <cell r="S32">
            <v>29613.164018062846</v>
          </cell>
          <cell r="T32">
            <v>44419.746027094268</v>
          </cell>
          <cell r="U32">
            <v>59226.328036125691</v>
          </cell>
          <cell r="V32">
            <v>88839.492054188537</v>
          </cell>
          <cell r="W32">
            <v>29613.164018062846</v>
          </cell>
          <cell r="X32">
            <v>44419.746027094268</v>
          </cell>
          <cell r="Y32">
            <v>59226.328036125691</v>
          </cell>
          <cell r="Z32">
            <v>88839.492054188537</v>
          </cell>
          <cell r="AA32">
            <v>29613.164018062846</v>
          </cell>
          <cell r="AB32">
            <v>44419.746027094268</v>
          </cell>
          <cell r="AC32">
            <v>59226.328036125691</v>
          </cell>
          <cell r="AD32">
            <v>88839.492054188537</v>
          </cell>
          <cell r="AE32">
            <v>29613.164018062846</v>
          </cell>
          <cell r="AF32">
            <v>44419.746027094268</v>
          </cell>
          <cell r="AG32">
            <v>59226.328036125691</v>
          </cell>
          <cell r="AH32">
            <v>88839.492054188537</v>
          </cell>
          <cell r="AI32">
            <v>29613.164018062846</v>
          </cell>
          <cell r="AJ32">
            <v>44419.746027094268</v>
          </cell>
          <cell r="AK32">
            <v>59226.328036125691</v>
          </cell>
          <cell r="AL32">
            <v>88839.492054188537</v>
          </cell>
          <cell r="AM32">
            <v>29613.164018062846</v>
          </cell>
          <cell r="AN32">
            <v>44419.746027094268</v>
          </cell>
          <cell r="AO32">
            <v>59226.328036125691</v>
          </cell>
          <cell r="AP32">
            <v>88839.492054188537</v>
          </cell>
          <cell r="AQ32">
            <v>29613.164018062846</v>
          </cell>
          <cell r="AR32">
            <v>44419.746027094268</v>
          </cell>
          <cell r="AS32">
            <v>59226.328036125691</v>
          </cell>
          <cell r="AT32">
            <v>88839.492054188537</v>
          </cell>
          <cell r="AU32">
            <v>29613.164018062846</v>
          </cell>
          <cell r="AV32">
            <v>44419.746027094268</v>
          </cell>
          <cell r="AW32">
            <v>59226.328036125691</v>
          </cell>
          <cell r="AX32">
            <v>88839.492054188537</v>
          </cell>
          <cell r="AY32">
            <v>29613.164018062846</v>
          </cell>
          <cell r="AZ32">
            <v>44419.746027094268</v>
          </cell>
          <cell r="BA32">
            <v>59226.328036125691</v>
          </cell>
          <cell r="BB32">
            <v>88839.492054188537</v>
          </cell>
          <cell r="BC32">
            <v>29613.164018062846</v>
          </cell>
          <cell r="BD32">
            <v>44419.746027094268</v>
          </cell>
          <cell r="BE32">
            <v>59226.328036125691</v>
          </cell>
          <cell r="BF32">
            <v>88839.492054188537</v>
          </cell>
          <cell r="BG32">
            <v>29613.164018062846</v>
          </cell>
          <cell r="BH32">
            <v>44419.746027094268</v>
          </cell>
          <cell r="BI32">
            <v>59226.328036125691</v>
          </cell>
          <cell r="BJ32">
            <v>88839.492054188537</v>
          </cell>
          <cell r="BK32">
            <v>29613.164018062846</v>
          </cell>
          <cell r="BL32">
            <v>44419.746027094268</v>
          </cell>
          <cell r="BM32">
            <v>59226.328036125691</v>
          </cell>
          <cell r="BN32">
            <v>88839.492054188537</v>
          </cell>
          <cell r="BO32">
            <v>29613.164018062846</v>
          </cell>
          <cell r="BP32">
            <v>44419.746027094268</v>
          </cell>
          <cell r="BQ32">
            <v>59226.328036125691</v>
          </cell>
          <cell r="BR32">
            <v>88839.492054188537</v>
          </cell>
          <cell r="BS32">
            <v>14806.582009031423</v>
          </cell>
          <cell r="BT32">
            <v>22209.873013547134</v>
          </cell>
          <cell r="BU32">
            <v>29613.164018062846</v>
          </cell>
          <cell r="BV32">
            <v>44419.746027094268</v>
          </cell>
          <cell r="BW32">
            <v>14806.582009031423</v>
          </cell>
          <cell r="BX32">
            <v>22209.873013547134</v>
          </cell>
          <cell r="BY32">
            <v>29613.164018062846</v>
          </cell>
          <cell r="BZ32">
            <v>44419.746027094268</v>
          </cell>
          <cell r="CA32">
            <v>14806.582009031423</v>
          </cell>
          <cell r="CB32">
            <v>22209.873013547134</v>
          </cell>
          <cell r="CC32">
            <v>29613.164018062846</v>
          </cell>
          <cell r="CD32">
            <v>44419.746027094268</v>
          </cell>
          <cell r="CE32">
            <v>14806.582009031423</v>
          </cell>
          <cell r="CF32">
            <v>22209.873013547134</v>
          </cell>
          <cell r="CG32">
            <v>29613.164018062846</v>
          </cell>
          <cell r="CH32">
            <v>44419.746027094268</v>
          </cell>
          <cell r="CI32">
            <v>14806.582009031423</v>
          </cell>
          <cell r="CJ32">
            <v>22209.873013547134</v>
          </cell>
          <cell r="CK32">
            <v>29613.164018062846</v>
          </cell>
          <cell r="CL32">
            <v>44419.746027094268</v>
          </cell>
          <cell r="CM32">
            <v>14806.582009031423</v>
          </cell>
          <cell r="CN32">
            <v>22209.873013547134</v>
          </cell>
          <cell r="CO32">
            <v>29613.164018062846</v>
          </cell>
          <cell r="CP32">
            <v>44419.746027094268</v>
          </cell>
          <cell r="CQ32">
            <v>14806.582009031423</v>
          </cell>
          <cell r="CR32">
            <v>22209.873013547134</v>
          </cell>
          <cell r="CS32">
            <v>29613.164018062846</v>
          </cell>
          <cell r="CT32">
            <v>44419.746027094268</v>
          </cell>
          <cell r="CU32">
            <v>14806.582009031423</v>
          </cell>
          <cell r="CV32">
            <v>22209.873013547134</v>
          </cell>
          <cell r="CW32">
            <v>29613.164018062846</v>
          </cell>
          <cell r="CX32">
            <v>44419.746027094268</v>
          </cell>
          <cell r="CY32">
            <v>14806.582009031423</v>
          </cell>
          <cell r="CZ32">
            <v>22209.873013547134</v>
          </cell>
          <cell r="DA32">
            <v>29613.164018062846</v>
          </cell>
          <cell r="DB32">
            <v>44419.746027094268</v>
          </cell>
          <cell r="DC32">
            <v>14806.582009031423</v>
          </cell>
          <cell r="DD32">
            <v>22209.873013547134</v>
          </cell>
          <cell r="DE32">
            <v>29613.164018062846</v>
          </cell>
          <cell r="DF32">
            <v>44419.746027094268</v>
          </cell>
          <cell r="DG32">
            <v>14806.582009031423</v>
          </cell>
          <cell r="DH32">
            <v>22209.873013547134</v>
          </cell>
          <cell r="DI32">
            <v>29613.164018062846</v>
          </cell>
          <cell r="DJ32">
            <v>44419.746027094268</v>
          </cell>
          <cell r="DK32">
            <v>14806.582009031423</v>
          </cell>
          <cell r="DL32">
            <v>22209.873013547134</v>
          </cell>
          <cell r="DM32">
            <v>29613.164018062846</v>
          </cell>
          <cell r="DN32">
            <v>44419.746027094268</v>
          </cell>
          <cell r="DO32">
            <v>14806.582009031423</v>
          </cell>
          <cell r="DP32">
            <v>22209.873013547134</v>
          </cell>
          <cell r="DQ32">
            <v>29613.164018062846</v>
          </cell>
          <cell r="DR32">
            <v>44419.746027094268</v>
          </cell>
          <cell r="DS32">
            <v>14806.582009031423</v>
          </cell>
          <cell r="DT32">
            <v>22209.873013547134</v>
          </cell>
          <cell r="DU32">
            <v>29613.164018062846</v>
          </cell>
          <cell r="DV32">
            <v>44419.746027094268</v>
          </cell>
          <cell r="DW32">
            <v>14806.582009031423</v>
          </cell>
          <cell r="DX32">
            <v>22209.873013547134</v>
          </cell>
          <cell r="DY32">
            <v>29613.164018062846</v>
          </cell>
          <cell r="DZ32">
            <v>44419.746027094268</v>
          </cell>
          <cell r="EA32">
            <v>14806.582009031423</v>
          </cell>
          <cell r="EB32">
            <v>22209.873013547134</v>
          </cell>
          <cell r="EC32">
            <v>29613.164018062846</v>
          </cell>
          <cell r="ED32">
            <v>44419.746027094268</v>
          </cell>
          <cell r="EE32">
            <v>14806.582009031423</v>
          </cell>
          <cell r="EF32">
            <v>22209.873013547134</v>
          </cell>
          <cell r="EG32">
            <v>29613.164018062846</v>
          </cell>
          <cell r="EH32">
            <v>44419.746027094268</v>
          </cell>
          <cell r="EI32">
            <v>14806.582009031423</v>
          </cell>
          <cell r="EJ32">
            <v>22209.873013547134</v>
          </cell>
          <cell r="EK32">
            <v>29613.164018062846</v>
          </cell>
          <cell r="EL32">
            <v>44419.746027094268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</row>
        <row r="37">
          <cell r="G37">
            <v>7160.2002115845698</v>
          </cell>
          <cell r="H37">
            <v>7160.2002115845698</v>
          </cell>
          <cell r="I37">
            <v>7160.2002115845698</v>
          </cell>
          <cell r="J37">
            <v>7160.2002115845698</v>
          </cell>
          <cell r="K37">
            <v>7160.2002115845698</v>
          </cell>
          <cell r="L37">
            <v>7160.2002115845698</v>
          </cell>
          <cell r="M37">
            <v>7160.2002115845698</v>
          </cell>
          <cell r="N37">
            <v>7160.2002115845698</v>
          </cell>
          <cell r="O37">
            <v>7160.2002115845698</v>
          </cell>
          <cell r="P37">
            <v>7160.2002115845698</v>
          </cell>
          <cell r="Q37">
            <v>7160.2002115845698</v>
          </cell>
          <cell r="R37">
            <v>7160.2002115845698</v>
          </cell>
          <cell r="S37">
            <v>5370.150158688426</v>
          </cell>
          <cell r="T37">
            <v>5370.150158688426</v>
          </cell>
          <cell r="U37">
            <v>5370.150158688426</v>
          </cell>
          <cell r="V37">
            <v>5370.150158688426</v>
          </cell>
          <cell r="W37">
            <v>3580.1001057922849</v>
          </cell>
          <cell r="X37">
            <v>3580.1001057922849</v>
          </cell>
          <cell r="Y37">
            <v>3580.1001057922849</v>
          </cell>
          <cell r="Z37">
            <v>3580.1001057922849</v>
          </cell>
          <cell r="AA37">
            <v>2386.7334038615231</v>
          </cell>
          <cell r="AB37">
            <v>2386.7334038615231</v>
          </cell>
          <cell r="AC37">
            <v>2386.7334038615231</v>
          </cell>
          <cell r="AD37">
            <v>2386.7334038615231</v>
          </cell>
          <cell r="AE37">
            <v>2386.7334038615231</v>
          </cell>
          <cell r="AF37">
            <v>2386.7334038615231</v>
          </cell>
          <cell r="AG37">
            <v>2386.7334038615231</v>
          </cell>
          <cell r="AH37">
            <v>2386.7334038615231</v>
          </cell>
          <cell r="AI37">
            <v>1790.0500528961425</v>
          </cell>
          <cell r="AJ37">
            <v>1790.0500528961425</v>
          </cell>
          <cell r="AK37">
            <v>1790.0500528961425</v>
          </cell>
          <cell r="AL37">
            <v>1790.0500528961425</v>
          </cell>
          <cell r="AM37">
            <v>7160.2002115845698</v>
          </cell>
          <cell r="AN37">
            <v>7160.2002115845698</v>
          </cell>
          <cell r="AO37">
            <v>7160.2002115845698</v>
          </cell>
          <cell r="AP37">
            <v>7160.2002115845698</v>
          </cell>
          <cell r="AQ37">
            <v>5370.150158688426</v>
          </cell>
          <cell r="AR37">
            <v>5370.150158688426</v>
          </cell>
          <cell r="AS37">
            <v>5370.150158688426</v>
          </cell>
          <cell r="AT37">
            <v>5370.150158688426</v>
          </cell>
          <cell r="AU37">
            <v>3580.1001057922849</v>
          </cell>
          <cell r="AV37">
            <v>3580.1001057922849</v>
          </cell>
          <cell r="AW37">
            <v>3580.1001057922849</v>
          </cell>
          <cell r="AX37">
            <v>3580.1001057922849</v>
          </cell>
          <cell r="AY37">
            <v>2386.7334038615231</v>
          </cell>
          <cell r="AZ37">
            <v>2386.7334038615231</v>
          </cell>
          <cell r="BA37">
            <v>2386.7334038615231</v>
          </cell>
          <cell r="BB37">
            <v>2386.7334038615231</v>
          </cell>
          <cell r="BC37">
            <v>2386.7334038615231</v>
          </cell>
          <cell r="BD37">
            <v>2386.7334038615231</v>
          </cell>
          <cell r="BE37">
            <v>2386.7334038615231</v>
          </cell>
          <cell r="BF37">
            <v>2386.7334038615231</v>
          </cell>
          <cell r="BG37">
            <v>1790.0500528961425</v>
          </cell>
          <cell r="BH37">
            <v>1790.0500528961425</v>
          </cell>
          <cell r="BI37">
            <v>1790.0500528961425</v>
          </cell>
          <cell r="BJ37">
            <v>1790.0500528961425</v>
          </cell>
          <cell r="BK37">
            <v>2386.7334038615231</v>
          </cell>
          <cell r="BL37">
            <v>2386.7334038615231</v>
          </cell>
          <cell r="BM37">
            <v>2386.7334038615231</v>
          </cell>
          <cell r="BN37">
            <v>2386.7334038615231</v>
          </cell>
          <cell r="BO37">
            <v>1790.0500528961425</v>
          </cell>
          <cell r="BP37">
            <v>1790.0500528961425</v>
          </cell>
          <cell r="BQ37">
            <v>1790.0500528961425</v>
          </cell>
          <cell r="BR37">
            <v>1790.0500528961425</v>
          </cell>
          <cell r="BS37">
            <v>1193.3667019307616</v>
          </cell>
          <cell r="BT37">
            <v>1193.3667019307616</v>
          </cell>
          <cell r="BU37">
            <v>1193.3667019307616</v>
          </cell>
          <cell r="BV37">
            <v>1193.3667019307616</v>
          </cell>
          <cell r="BW37">
            <v>795.57780128717445</v>
          </cell>
          <cell r="BX37">
            <v>795.57780128717445</v>
          </cell>
          <cell r="BY37">
            <v>795.57780128717445</v>
          </cell>
          <cell r="BZ37">
            <v>795.57780128717445</v>
          </cell>
          <cell r="CA37">
            <v>795.57780128717445</v>
          </cell>
          <cell r="CB37">
            <v>795.57780128717445</v>
          </cell>
          <cell r="CC37">
            <v>795.57780128717445</v>
          </cell>
          <cell r="CD37">
            <v>795.57780128717445</v>
          </cell>
          <cell r="CE37">
            <v>795.57780128717445</v>
          </cell>
          <cell r="CF37">
            <v>795.57780128717445</v>
          </cell>
          <cell r="CG37">
            <v>795.57780128717445</v>
          </cell>
          <cell r="CH37">
            <v>795.57780128717445</v>
          </cell>
          <cell r="CI37">
            <v>795.57780128717445</v>
          </cell>
          <cell r="CJ37">
            <v>795.57780128717445</v>
          </cell>
          <cell r="CK37">
            <v>795.57780128717445</v>
          </cell>
          <cell r="CL37">
            <v>795.57780128717445</v>
          </cell>
          <cell r="CM37">
            <v>795.57780128717445</v>
          </cell>
          <cell r="CN37">
            <v>795.57780128717445</v>
          </cell>
          <cell r="CO37">
            <v>795.57780128717445</v>
          </cell>
          <cell r="CP37">
            <v>795.57780128717445</v>
          </cell>
          <cell r="CQ37">
            <v>795.57780128717445</v>
          </cell>
          <cell r="CR37">
            <v>795.57780128717445</v>
          </cell>
          <cell r="CS37">
            <v>795.57780128717445</v>
          </cell>
          <cell r="CT37">
            <v>795.57780128717445</v>
          </cell>
          <cell r="CU37">
            <v>795.57780128717445</v>
          </cell>
          <cell r="CV37">
            <v>795.57780128717445</v>
          </cell>
          <cell r="CW37">
            <v>795.57780128717445</v>
          </cell>
          <cell r="CX37">
            <v>795.57780128717445</v>
          </cell>
          <cell r="CY37">
            <v>795.57780128717445</v>
          </cell>
          <cell r="CZ37">
            <v>795.57780128717445</v>
          </cell>
          <cell r="DA37">
            <v>795.57780128717445</v>
          </cell>
          <cell r="DB37">
            <v>795.57780128717445</v>
          </cell>
          <cell r="DC37">
            <v>795.57780128717445</v>
          </cell>
          <cell r="DD37">
            <v>795.57780128717445</v>
          </cell>
          <cell r="DE37">
            <v>795.57780128717445</v>
          </cell>
          <cell r="DF37">
            <v>795.57780128717445</v>
          </cell>
          <cell r="DG37">
            <v>795.57780128717445</v>
          </cell>
          <cell r="DH37">
            <v>795.57780128717445</v>
          </cell>
          <cell r="DI37">
            <v>795.57780128717445</v>
          </cell>
          <cell r="DJ37">
            <v>795.57780128717445</v>
          </cell>
          <cell r="DK37">
            <v>795.57780128717445</v>
          </cell>
          <cell r="DL37">
            <v>795.57780128717445</v>
          </cell>
          <cell r="DM37">
            <v>795.57780128717445</v>
          </cell>
          <cell r="DN37">
            <v>795.57780128717445</v>
          </cell>
          <cell r="DO37">
            <v>795.57780128717445</v>
          </cell>
          <cell r="DP37">
            <v>795.57780128717445</v>
          </cell>
          <cell r="DQ37">
            <v>795.57780128717445</v>
          </cell>
          <cell r="DR37">
            <v>795.57780128717445</v>
          </cell>
          <cell r="DS37">
            <v>795.57780128717445</v>
          </cell>
          <cell r="DT37">
            <v>795.57780128717445</v>
          </cell>
          <cell r="DU37">
            <v>795.57780128717445</v>
          </cell>
          <cell r="DV37">
            <v>795.57780128717445</v>
          </cell>
          <cell r="DW37">
            <v>795.57780128717445</v>
          </cell>
          <cell r="DX37">
            <v>795.57780128717445</v>
          </cell>
          <cell r="DY37">
            <v>795.57780128717445</v>
          </cell>
          <cell r="DZ37">
            <v>795.57780128717445</v>
          </cell>
          <cell r="EA37">
            <v>795.57780128717445</v>
          </cell>
          <cell r="EB37">
            <v>795.57780128717445</v>
          </cell>
          <cell r="EC37">
            <v>795.57780128717445</v>
          </cell>
          <cell r="ED37">
            <v>795.57780128717445</v>
          </cell>
          <cell r="EE37">
            <v>795.57780128717445</v>
          </cell>
          <cell r="EF37">
            <v>795.57780128717445</v>
          </cell>
          <cell r="EG37">
            <v>795.57780128717445</v>
          </cell>
          <cell r="EH37">
            <v>795.57780128717445</v>
          </cell>
          <cell r="EI37">
            <v>795.57780128717445</v>
          </cell>
          <cell r="EJ37">
            <v>795.57780128717445</v>
          </cell>
          <cell r="EK37">
            <v>795.57780128717445</v>
          </cell>
          <cell r="EL37">
            <v>795.57780128717445</v>
          </cell>
        </row>
        <row r="38">
          <cell r="G38">
            <v>163.62633996937214</v>
          </cell>
          <cell r="H38">
            <v>163.62633996937214</v>
          </cell>
          <cell r="I38">
            <v>163.62633996937214</v>
          </cell>
          <cell r="J38">
            <v>163.62633996937214</v>
          </cell>
          <cell r="K38">
            <v>163.62633996937214</v>
          </cell>
          <cell r="L38">
            <v>163.62633996937214</v>
          </cell>
          <cell r="M38">
            <v>163.62633996937214</v>
          </cell>
          <cell r="N38">
            <v>163.62633996937214</v>
          </cell>
          <cell r="O38">
            <v>163.62633996937214</v>
          </cell>
          <cell r="P38">
            <v>163.62633996937214</v>
          </cell>
          <cell r="Q38">
            <v>163.62633996937214</v>
          </cell>
          <cell r="R38">
            <v>163.62633996937214</v>
          </cell>
          <cell r="S38">
            <v>163.62633996937214</v>
          </cell>
          <cell r="T38">
            <v>163.62633996937214</v>
          </cell>
          <cell r="U38">
            <v>163.62633996937214</v>
          </cell>
          <cell r="V38">
            <v>163.62633996937214</v>
          </cell>
          <cell r="W38">
            <v>163.62633996937214</v>
          </cell>
          <cell r="X38">
            <v>163.62633996937214</v>
          </cell>
          <cell r="Y38">
            <v>163.62633996937214</v>
          </cell>
          <cell r="Z38">
            <v>163.62633996937214</v>
          </cell>
          <cell r="AA38">
            <v>163.62633996937214</v>
          </cell>
          <cell r="AB38">
            <v>163.62633996937214</v>
          </cell>
          <cell r="AC38">
            <v>163.62633996937214</v>
          </cell>
          <cell r="AD38">
            <v>163.62633996937214</v>
          </cell>
          <cell r="AE38">
            <v>163.62633996937214</v>
          </cell>
          <cell r="AF38">
            <v>163.62633996937214</v>
          </cell>
          <cell r="AG38">
            <v>163.62633996937214</v>
          </cell>
          <cell r="AH38">
            <v>163.62633996937214</v>
          </cell>
          <cell r="AI38">
            <v>122.71975497702911</v>
          </cell>
          <cell r="AJ38">
            <v>122.71975497702911</v>
          </cell>
          <cell r="AK38">
            <v>122.71975497702911</v>
          </cell>
          <cell r="AL38">
            <v>122.71975497702911</v>
          </cell>
          <cell r="AM38">
            <v>163.62633996937214</v>
          </cell>
          <cell r="AN38">
            <v>163.62633996937214</v>
          </cell>
          <cell r="AO38">
            <v>163.62633996937214</v>
          </cell>
          <cell r="AP38">
            <v>163.62633996937214</v>
          </cell>
          <cell r="AQ38">
            <v>163.62633996937214</v>
          </cell>
          <cell r="AR38">
            <v>163.62633996937214</v>
          </cell>
          <cell r="AS38">
            <v>163.62633996937214</v>
          </cell>
          <cell r="AT38">
            <v>163.62633996937214</v>
          </cell>
          <cell r="AU38">
            <v>163.62633996937214</v>
          </cell>
          <cell r="AV38">
            <v>163.62633996937214</v>
          </cell>
          <cell r="AW38">
            <v>163.62633996937214</v>
          </cell>
          <cell r="AX38">
            <v>163.62633996937214</v>
          </cell>
          <cell r="AY38">
            <v>163.62633996937214</v>
          </cell>
          <cell r="AZ38">
            <v>163.62633996937214</v>
          </cell>
          <cell r="BA38">
            <v>163.62633996937214</v>
          </cell>
          <cell r="BB38">
            <v>163.62633996937214</v>
          </cell>
          <cell r="BC38">
            <v>163.62633996937214</v>
          </cell>
          <cell r="BD38">
            <v>163.62633996937214</v>
          </cell>
          <cell r="BE38">
            <v>163.62633996937214</v>
          </cell>
          <cell r="BF38">
            <v>163.62633996937214</v>
          </cell>
          <cell r="BG38">
            <v>122.71975497702911</v>
          </cell>
          <cell r="BH38">
            <v>122.71975497702911</v>
          </cell>
          <cell r="BI38">
            <v>122.71975497702911</v>
          </cell>
          <cell r="BJ38">
            <v>122.71975497702911</v>
          </cell>
          <cell r="BK38">
            <v>163.62633996937214</v>
          </cell>
          <cell r="BL38">
            <v>163.62633996937214</v>
          </cell>
          <cell r="BM38">
            <v>163.62633996937214</v>
          </cell>
          <cell r="BN38">
            <v>163.62633996937214</v>
          </cell>
          <cell r="BO38">
            <v>122.71975497702911</v>
          </cell>
          <cell r="BP38">
            <v>122.71975497702911</v>
          </cell>
          <cell r="BQ38">
            <v>122.71975497702911</v>
          </cell>
          <cell r="BR38">
            <v>122.71975497702911</v>
          </cell>
          <cell r="BS38">
            <v>122.71975497702911</v>
          </cell>
          <cell r="BT38">
            <v>122.71975497702911</v>
          </cell>
          <cell r="BU38">
            <v>122.71975497702911</v>
          </cell>
          <cell r="BV38">
            <v>122.71975497702911</v>
          </cell>
          <cell r="BW38">
            <v>122.71975497702911</v>
          </cell>
          <cell r="BX38">
            <v>122.71975497702911</v>
          </cell>
          <cell r="BY38">
            <v>122.71975497702911</v>
          </cell>
          <cell r="BZ38">
            <v>122.71975497702911</v>
          </cell>
          <cell r="CA38">
            <v>61.359877488514556</v>
          </cell>
          <cell r="CB38">
            <v>61.359877488514556</v>
          </cell>
          <cell r="CC38">
            <v>61.359877488514556</v>
          </cell>
          <cell r="CD38">
            <v>61.359877488514556</v>
          </cell>
          <cell r="CE38">
            <v>61.359877488514556</v>
          </cell>
          <cell r="CF38">
            <v>61.359877488514556</v>
          </cell>
          <cell r="CG38">
            <v>61.359877488514556</v>
          </cell>
          <cell r="CH38">
            <v>61.359877488514556</v>
          </cell>
          <cell r="CI38">
            <v>61.359877488514556</v>
          </cell>
          <cell r="CJ38">
            <v>61.359877488514556</v>
          </cell>
          <cell r="CK38">
            <v>61.359877488514556</v>
          </cell>
          <cell r="CL38">
            <v>61.359877488514556</v>
          </cell>
          <cell r="CM38">
            <v>30.679938744257278</v>
          </cell>
          <cell r="CN38">
            <v>30.679938744257278</v>
          </cell>
          <cell r="CO38">
            <v>30.679938744257278</v>
          </cell>
          <cell r="CP38">
            <v>30.679938744257278</v>
          </cell>
          <cell r="CQ38">
            <v>15.339969372128639</v>
          </cell>
          <cell r="CR38">
            <v>15.339969372128639</v>
          </cell>
          <cell r="CS38">
            <v>15.339969372128639</v>
          </cell>
          <cell r="CT38">
            <v>15.339969372128639</v>
          </cell>
          <cell r="CU38">
            <v>122.71975497702911</v>
          </cell>
          <cell r="CV38">
            <v>122.71975497702911</v>
          </cell>
          <cell r="CW38">
            <v>122.71975497702911</v>
          </cell>
          <cell r="CX38">
            <v>122.71975497702911</v>
          </cell>
          <cell r="CY38">
            <v>61.359877488514556</v>
          </cell>
          <cell r="CZ38">
            <v>61.359877488514556</v>
          </cell>
          <cell r="DA38">
            <v>61.359877488514556</v>
          </cell>
          <cell r="DB38">
            <v>61.359877488514556</v>
          </cell>
          <cell r="DC38">
            <v>61.359877488514556</v>
          </cell>
          <cell r="DD38">
            <v>61.359877488514556</v>
          </cell>
          <cell r="DE38">
            <v>61.359877488514556</v>
          </cell>
          <cell r="DF38">
            <v>61.359877488514556</v>
          </cell>
          <cell r="DG38">
            <v>30.679938744257278</v>
          </cell>
          <cell r="DH38">
            <v>30.679938744257278</v>
          </cell>
          <cell r="DI38">
            <v>30.679938744257278</v>
          </cell>
          <cell r="DJ38">
            <v>30.679938744257278</v>
          </cell>
          <cell r="DK38">
            <v>15.339969372128639</v>
          </cell>
          <cell r="DL38">
            <v>15.339969372128639</v>
          </cell>
          <cell r="DM38">
            <v>15.339969372128639</v>
          </cell>
          <cell r="DN38">
            <v>15.339969372128639</v>
          </cell>
          <cell r="DO38">
            <v>61.359877488514556</v>
          </cell>
          <cell r="DP38">
            <v>61.359877488514556</v>
          </cell>
          <cell r="DQ38">
            <v>61.359877488514556</v>
          </cell>
          <cell r="DR38">
            <v>61.359877488514556</v>
          </cell>
          <cell r="DS38">
            <v>30.679938744257278</v>
          </cell>
          <cell r="DT38">
            <v>30.679938744257278</v>
          </cell>
          <cell r="DU38">
            <v>30.679938744257278</v>
          </cell>
          <cell r="DV38">
            <v>30.679938744257278</v>
          </cell>
          <cell r="DW38">
            <v>15.339969372128639</v>
          </cell>
          <cell r="DX38">
            <v>15.339969372128639</v>
          </cell>
          <cell r="DY38">
            <v>15.339969372128639</v>
          </cell>
          <cell r="DZ38">
            <v>15.339969372128639</v>
          </cell>
          <cell r="EA38">
            <v>15.339969372128639</v>
          </cell>
          <cell r="EB38">
            <v>15.339969372128639</v>
          </cell>
          <cell r="EC38">
            <v>15.339969372128639</v>
          </cell>
          <cell r="ED38">
            <v>15.339969372128639</v>
          </cell>
          <cell r="EE38">
            <v>15.339969372128639</v>
          </cell>
          <cell r="EF38">
            <v>15.339969372128639</v>
          </cell>
          <cell r="EG38">
            <v>15.339969372128639</v>
          </cell>
          <cell r="EH38">
            <v>15.339969372128639</v>
          </cell>
          <cell r="EI38">
            <v>15.339969372128639</v>
          </cell>
          <cell r="EJ38">
            <v>15.339969372128639</v>
          </cell>
          <cell r="EK38">
            <v>15.339969372128639</v>
          </cell>
          <cell r="EL38">
            <v>15.339969372128639</v>
          </cell>
        </row>
        <row r="39">
          <cell r="G39">
            <v>0.12635989167326087</v>
          </cell>
          <cell r="H39">
            <v>0.12635989167326087</v>
          </cell>
          <cell r="I39">
            <v>0.12635989167326087</v>
          </cell>
          <cell r="J39">
            <v>0.12635989167326087</v>
          </cell>
          <cell r="K39">
            <v>0.12635989167326087</v>
          </cell>
          <cell r="L39">
            <v>0.12635989167326087</v>
          </cell>
          <cell r="M39">
            <v>0.12635989167326087</v>
          </cell>
          <cell r="N39">
            <v>0.12635989167326087</v>
          </cell>
          <cell r="O39">
            <v>0.12635989167326087</v>
          </cell>
          <cell r="P39">
            <v>0.12635989167326087</v>
          </cell>
          <cell r="Q39">
            <v>0.12635989167326087</v>
          </cell>
          <cell r="R39">
            <v>0.12635989167326087</v>
          </cell>
          <cell r="S39">
            <v>2.0217582667721739</v>
          </cell>
          <cell r="T39">
            <v>2.0217582667721739</v>
          </cell>
          <cell r="U39">
            <v>2.0217582667721739</v>
          </cell>
          <cell r="V39">
            <v>2.0217582667721739</v>
          </cell>
          <cell r="W39">
            <v>2.0217582667721739</v>
          </cell>
          <cell r="X39">
            <v>2.0217582667721739</v>
          </cell>
          <cell r="Y39">
            <v>2.0217582667721739</v>
          </cell>
          <cell r="Z39">
            <v>2.0217582667721739</v>
          </cell>
          <cell r="AA39">
            <v>2.0217582667721739</v>
          </cell>
          <cell r="AB39">
            <v>2.0217582667721739</v>
          </cell>
          <cell r="AC39">
            <v>2.0217582667721739</v>
          </cell>
          <cell r="AD39">
            <v>2.0217582667721739</v>
          </cell>
          <cell r="AE39">
            <v>2.0217582667721739</v>
          </cell>
          <cell r="AF39">
            <v>2.0217582667721739</v>
          </cell>
          <cell r="AG39">
            <v>2.0217582667721739</v>
          </cell>
          <cell r="AH39">
            <v>2.0217582667721739</v>
          </cell>
          <cell r="AI39">
            <v>2.0217582667721739</v>
          </cell>
          <cell r="AJ39">
            <v>2.0217582667721739</v>
          </cell>
          <cell r="AK39">
            <v>2.0217582667721739</v>
          </cell>
          <cell r="AL39">
            <v>2.0217582667721739</v>
          </cell>
          <cell r="AM39">
            <v>0.12635989167326087</v>
          </cell>
          <cell r="AN39">
            <v>0.12635989167326087</v>
          </cell>
          <cell r="AO39">
            <v>0.12635989167326087</v>
          </cell>
          <cell r="AP39">
            <v>0.12635989167326087</v>
          </cell>
          <cell r="AQ39">
            <v>2.0217582667721739</v>
          </cell>
          <cell r="AR39">
            <v>2.0217582667721739</v>
          </cell>
          <cell r="AS39">
            <v>2.0217582667721739</v>
          </cell>
          <cell r="AT39">
            <v>2.0217582667721739</v>
          </cell>
          <cell r="AU39">
            <v>2.0217582667721739</v>
          </cell>
          <cell r="AV39">
            <v>2.0217582667721739</v>
          </cell>
          <cell r="AW39">
            <v>2.0217582667721739</v>
          </cell>
          <cell r="AX39">
            <v>2.0217582667721739</v>
          </cell>
          <cell r="AY39">
            <v>2.0217582667721739</v>
          </cell>
          <cell r="AZ39">
            <v>2.0217582667721739</v>
          </cell>
          <cell r="BA39">
            <v>2.0217582667721739</v>
          </cell>
          <cell r="BB39">
            <v>2.0217582667721739</v>
          </cell>
          <cell r="BC39">
            <v>2.0217582667721739</v>
          </cell>
          <cell r="BD39">
            <v>2.0217582667721739</v>
          </cell>
          <cell r="BE39">
            <v>2.0217582667721739</v>
          </cell>
          <cell r="BF39">
            <v>2.0217582667721739</v>
          </cell>
          <cell r="BG39">
            <v>2.0217582667721739</v>
          </cell>
          <cell r="BH39">
            <v>2.0217582667721739</v>
          </cell>
          <cell r="BI39">
            <v>2.0217582667721739</v>
          </cell>
          <cell r="BJ39">
            <v>2.0217582667721739</v>
          </cell>
          <cell r="BK39">
            <v>2.0217582667721739</v>
          </cell>
          <cell r="BL39">
            <v>2.0217582667721739</v>
          </cell>
          <cell r="BM39">
            <v>2.0217582667721739</v>
          </cell>
          <cell r="BN39">
            <v>2.0217582667721739</v>
          </cell>
          <cell r="BO39">
            <v>2.0217582667721739</v>
          </cell>
          <cell r="BP39">
            <v>2.0217582667721739</v>
          </cell>
          <cell r="BQ39">
            <v>2.0217582667721739</v>
          </cell>
          <cell r="BR39">
            <v>2.0217582667721739</v>
          </cell>
          <cell r="BS39">
            <v>2.0217582667721739</v>
          </cell>
          <cell r="BT39">
            <v>2.0217582667721739</v>
          </cell>
          <cell r="BU39">
            <v>2.0217582667721739</v>
          </cell>
          <cell r="BV39">
            <v>2.0217582667721739</v>
          </cell>
          <cell r="BW39">
            <v>2.0217582667721739</v>
          </cell>
          <cell r="BX39">
            <v>2.0217582667721739</v>
          </cell>
          <cell r="BY39">
            <v>2.0217582667721739</v>
          </cell>
          <cell r="BZ39">
            <v>2.0217582667721739</v>
          </cell>
          <cell r="CA39">
            <v>1.0108791333860869</v>
          </cell>
          <cell r="CB39">
            <v>1.0108791333860869</v>
          </cell>
          <cell r="CC39">
            <v>1.0108791333860869</v>
          </cell>
          <cell r="CD39">
            <v>1.0108791333860869</v>
          </cell>
          <cell r="CE39">
            <v>1.0108791333860869</v>
          </cell>
          <cell r="CF39">
            <v>1.0108791333860869</v>
          </cell>
          <cell r="CG39">
            <v>1.0108791333860869</v>
          </cell>
          <cell r="CH39">
            <v>1.0108791333860869</v>
          </cell>
          <cell r="CI39">
            <v>1.0108791333860869</v>
          </cell>
          <cell r="CJ39">
            <v>1.0108791333860869</v>
          </cell>
          <cell r="CK39">
            <v>1.0108791333860869</v>
          </cell>
          <cell r="CL39">
            <v>1.0108791333860869</v>
          </cell>
          <cell r="CM39">
            <v>0.50543956669304346</v>
          </cell>
          <cell r="CN39">
            <v>0.50543956669304346</v>
          </cell>
          <cell r="CO39">
            <v>0.50543956669304346</v>
          </cell>
          <cell r="CP39">
            <v>0.50543956669304346</v>
          </cell>
          <cell r="CQ39">
            <v>0.25271978334652173</v>
          </cell>
          <cell r="CR39">
            <v>0.25271978334652173</v>
          </cell>
          <cell r="CS39">
            <v>0.25271978334652173</v>
          </cell>
          <cell r="CT39">
            <v>0.25271978334652173</v>
          </cell>
          <cell r="CU39">
            <v>2.0217582667721739</v>
          </cell>
          <cell r="CV39">
            <v>2.0217582667721739</v>
          </cell>
          <cell r="CW39">
            <v>2.0217582667721739</v>
          </cell>
          <cell r="CX39">
            <v>2.0217582667721739</v>
          </cell>
          <cell r="CY39">
            <v>1.0108791333860869</v>
          </cell>
          <cell r="CZ39">
            <v>1.0108791333860869</v>
          </cell>
          <cell r="DA39">
            <v>1.0108791333860869</v>
          </cell>
          <cell r="DB39">
            <v>1.0108791333860869</v>
          </cell>
          <cell r="DC39">
            <v>1.0108791333860869</v>
          </cell>
          <cell r="DD39">
            <v>1.0108791333860869</v>
          </cell>
          <cell r="DE39">
            <v>1.0108791333860869</v>
          </cell>
          <cell r="DF39">
            <v>1.0108791333860869</v>
          </cell>
          <cell r="DG39">
            <v>0.50543956669304346</v>
          </cell>
          <cell r="DH39">
            <v>0.50543956669304346</v>
          </cell>
          <cell r="DI39">
            <v>0.50543956669304346</v>
          </cell>
          <cell r="DJ39">
            <v>0.50543956669304346</v>
          </cell>
          <cell r="DK39">
            <v>0.25271978334652173</v>
          </cell>
          <cell r="DL39">
            <v>0.25271978334652173</v>
          </cell>
          <cell r="DM39">
            <v>0.25271978334652173</v>
          </cell>
          <cell r="DN39">
            <v>0.25271978334652173</v>
          </cell>
          <cell r="DO39">
            <v>1.0108791333860869</v>
          </cell>
          <cell r="DP39">
            <v>1.0108791333860869</v>
          </cell>
          <cell r="DQ39">
            <v>1.0108791333860869</v>
          </cell>
          <cell r="DR39">
            <v>1.0108791333860869</v>
          </cell>
          <cell r="DS39">
            <v>0.50543956669304346</v>
          </cell>
          <cell r="DT39">
            <v>0.50543956669304346</v>
          </cell>
          <cell r="DU39">
            <v>0.50543956669304346</v>
          </cell>
          <cell r="DV39">
            <v>0.50543956669304346</v>
          </cell>
          <cell r="DW39">
            <v>0.25271978334652173</v>
          </cell>
          <cell r="DX39">
            <v>0.25271978334652173</v>
          </cell>
          <cell r="DY39">
            <v>0.25271978334652173</v>
          </cell>
          <cell r="DZ39">
            <v>0.25271978334652173</v>
          </cell>
          <cell r="EA39">
            <v>0.25271978334652173</v>
          </cell>
          <cell r="EB39">
            <v>0.25271978334652173</v>
          </cell>
          <cell r="EC39">
            <v>0.25271978334652173</v>
          </cell>
          <cell r="ED39">
            <v>0.25271978334652173</v>
          </cell>
          <cell r="EE39">
            <v>0.25271978334652173</v>
          </cell>
          <cell r="EF39">
            <v>0.25271978334652173</v>
          </cell>
          <cell r="EG39">
            <v>0.25271978334652173</v>
          </cell>
          <cell r="EH39">
            <v>0.25271978334652173</v>
          </cell>
          <cell r="EI39">
            <v>0.25271978334652173</v>
          </cell>
          <cell r="EJ39">
            <v>0.25271978334652173</v>
          </cell>
          <cell r="EK39">
            <v>0.25271978334652173</v>
          </cell>
          <cell r="EL39">
            <v>0.25271978334652173</v>
          </cell>
        </row>
        <row r="40">
          <cell r="G40">
            <v>1507.4606666666668</v>
          </cell>
          <cell r="H40">
            <v>1507.4606666666668</v>
          </cell>
          <cell r="I40">
            <v>1507.4606666666668</v>
          </cell>
          <cell r="J40">
            <v>1507.4606666666668</v>
          </cell>
          <cell r="K40">
            <v>1507.4606666666668</v>
          </cell>
          <cell r="L40">
            <v>1507.4606666666668</v>
          </cell>
          <cell r="M40">
            <v>1507.4606666666668</v>
          </cell>
          <cell r="N40">
            <v>1507.4606666666668</v>
          </cell>
          <cell r="O40">
            <v>1507.4606666666668</v>
          </cell>
          <cell r="P40">
            <v>1507.4606666666668</v>
          </cell>
          <cell r="Q40">
            <v>1507.4606666666668</v>
          </cell>
          <cell r="R40">
            <v>1507.4606666666668</v>
          </cell>
          <cell r="S40">
            <v>1507.4606666666668</v>
          </cell>
          <cell r="T40">
            <v>1507.4606666666668</v>
          </cell>
          <cell r="U40">
            <v>1507.4606666666668</v>
          </cell>
          <cell r="V40">
            <v>1507.4606666666668</v>
          </cell>
          <cell r="W40">
            <v>1507.4606666666668</v>
          </cell>
          <cell r="X40">
            <v>1507.4606666666668</v>
          </cell>
          <cell r="Y40">
            <v>1507.4606666666668</v>
          </cell>
          <cell r="Z40">
            <v>1507.4606666666668</v>
          </cell>
          <cell r="AA40">
            <v>1507.4606666666668</v>
          </cell>
          <cell r="AB40">
            <v>1507.4606666666668</v>
          </cell>
          <cell r="AC40">
            <v>1507.4606666666668</v>
          </cell>
          <cell r="AD40">
            <v>1507.4606666666668</v>
          </cell>
          <cell r="AE40">
            <v>1507.4606666666668</v>
          </cell>
          <cell r="AF40">
            <v>1507.4606666666668</v>
          </cell>
          <cell r="AG40">
            <v>1507.4606666666668</v>
          </cell>
          <cell r="AH40">
            <v>1507.4606666666668</v>
          </cell>
          <cell r="AI40">
            <v>1507.4606666666668</v>
          </cell>
          <cell r="AJ40">
            <v>1507.4606666666668</v>
          </cell>
          <cell r="AK40">
            <v>1507.4606666666668</v>
          </cell>
          <cell r="AL40">
            <v>1507.4606666666668</v>
          </cell>
          <cell r="AM40">
            <v>1507.4606666666668</v>
          </cell>
          <cell r="AN40">
            <v>1507.4606666666668</v>
          </cell>
          <cell r="AO40">
            <v>1507.4606666666668</v>
          </cell>
          <cell r="AP40">
            <v>1507.4606666666668</v>
          </cell>
          <cell r="AQ40">
            <v>1507.4606666666668</v>
          </cell>
          <cell r="AR40">
            <v>1507.4606666666668</v>
          </cell>
          <cell r="AS40">
            <v>1507.4606666666668</v>
          </cell>
          <cell r="AT40">
            <v>1507.4606666666668</v>
          </cell>
          <cell r="AU40">
            <v>1507.4606666666668</v>
          </cell>
          <cell r="AV40">
            <v>1507.4606666666668</v>
          </cell>
          <cell r="AW40">
            <v>1507.4606666666668</v>
          </cell>
          <cell r="AX40">
            <v>1507.4606666666668</v>
          </cell>
          <cell r="AY40">
            <v>1507.4606666666668</v>
          </cell>
          <cell r="AZ40">
            <v>1507.4606666666668</v>
          </cell>
          <cell r="BA40">
            <v>1507.4606666666668</v>
          </cell>
          <cell r="BB40">
            <v>1507.4606666666668</v>
          </cell>
          <cell r="BC40">
            <v>1507.4606666666668</v>
          </cell>
          <cell r="BD40">
            <v>1507.4606666666668</v>
          </cell>
          <cell r="BE40">
            <v>1507.4606666666668</v>
          </cell>
          <cell r="BF40">
            <v>1507.4606666666668</v>
          </cell>
          <cell r="BG40">
            <v>1507.4606666666668</v>
          </cell>
          <cell r="BH40">
            <v>1507.4606666666668</v>
          </cell>
          <cell r="BI40">
            <v>1507.4606666666668</v>
          </cell>
          <cell r="BJ40">
            <v>1507.4606666666668</v>
          </cell>
          <cell r="BK40">
            <v>1507.4606666666668</v>
          </cell>
          <cell r="BL40">
            <v>1507.4606666666668</v>
          </cell>
          <cell r="BM40">
            <v>1507.4606666666668</v>
          </cell>
          <cell r="BN40">
            <v>1507.4606666666668</v>
          </cell>
          <cell r="BO40">
            <v>1507.4606666666668</v>
          </cell>
          <cell r="BP40">
            <v>1507.4606666666668</v>
          </cell>
          <cell r="BQ40">
            <v>1507.4606666666668</v>
          </cell>
          <cell r="BR40">
            <v>1507.4606666666668</v>
          </cell>
          <cell r="BS40">
            <v>904.47640000000001</v>
          </cell>
          <cell r="BT40">
            <v>904.47640000000001</v>
          </cell>
          <cell r="BU40">
            <v>904.47640000000001</v>
          </cell>
          <cell r="BV40">
            <v>904.47640000000001</v>
          </cell>
          <cell r="BW40">
            <v>904.47640000000001</v>
          </cell>
          <cell r="BX40">
            <v>904.47640000000001</v>
          </cell>
          <cell r="BY40">
            <v>904.47640000000001</v>
          </cell>
          <cell r="BZ40">
            <v>904.47640000000001</v>
          </cell>
          <cell r="CA40">
            <v>904.47640000000001</v>
          </cell>
          <cell r="CB40">
            <v>904.47640000000001</v>
          </cell>
          <cell r="CC40">
            <v>904.47640000000001</v>
          </cell>
          <cell r="CD40">
            <v>904.47640000000001</v>
          </cell>
          <cell r="CE40">
            <v>904.47640000000001</v>
          </cell>
          <cell r="CF40">
            <v>904.47640000000001</v>
          </cell>
          <cell r="CG40">
            <v>904.47640000000001</v>
          </cell>
          <cell r="CH40">
            <v>904.47640000000001</v>
          </cell>
          <cell r="CI40">
            <v>904.47640000000001</v>
          </cell>
          <cell r="CJ40">
            <v>904.47640000000001</v>
          </cell>
          <cell r="CK40">
            <v>904.47640000000001</v>
          </cell>
          <cell r="CL40">
            <v>904.47640000000001</v>
          </cell>
          <cell r="CM40">
            <v>904.47640000000001</v>
          </cell>
          <cell r="CN40">
            <v>904.47640000000001</v>
          </cell>
          <cell r="CO40">
            <v>904.47640000000001</v>
          </cell>
          <cell r="CP40">
            <v>904.47640000000001</v>
          </cell>
          <cell r="CQ40">
            <v>904.47640000000001</v>
          </cell>
          <cell r="CR40">
            <v>904.47640000000001</v>
          </cell>
          <cell r="CS40">
            <v>904.47640000000001</v>
          </cell>
          <cell r="CT40">
            <v>904.47640000000001</v>
          </cell>
          <cell r="CU40">
            <v>904.47640000000001</v>
          </cell>
          <cell r="CV40">
            <v>904.47640000000001</v>
          </cell>
          <cell r="CW40">
            <v>904.47640000000001</v>
          </cell>
          <cell r="CX40">
            <v>904.47640000000001</v>
          </cell>
          <cell r="CY40">
            <v>904.47640000000001</v>
          </cell>
          <cell r="CZ40">
            <v>904.47640000000001</v>
          </cell>
          <cell r="DA40">
            <v>904.47640000000001</v>
          </cell>
          <cell r="DB40">
            <v>904.47640000000001</v>
          </cell>
          <cell r="DC40">
            <v>904.47640000000001</v>
          </cell>
          <cell r="DD40">
            <v>904.47640000000001</v>
          </cell>
          <cell r="DE40">
            <v>904.47640000000001</v>
          </cell>
          <cell r="DF40">
            <v>904.47640000000001</v>
          </cell>
          <cell r="DG40">
            <v>904.47640000000001</v>
          </cell>
          <cell r="DH40">
            <v>904.47640000000001</v>
          </cell>
          <cell r="DI40">
            <v>904.47640000000001</v>
          </cell>
          <cell r="DJ40">
            <v>904.47640000000001</v>
          </cell>
          <cell r="DK40">
            <v>904.47640000000001</v>
          </cell>
          <cell r="DL40">
            <v>904.47640000000001</v>
          </cell>
          <cell r="DM40">
            <v>904.47640000000001</v>
          </cell>
          <cell r="DN40">
            <v>904.47640000000001</v>
          </cell>
          <cell r="DO40">
            <v>904.47640000000001</v>
          </cell>
          <cell r="DP40">
            <v>904.47640000000001</v>
          </cell>
          <cell r="DQ40">
            <v>904.47640000000001</v>
          </cell>
          <cell r="DR40">
            <v>904.47640000000001</v>
          </cell>
          <cell r="DS40">
            <v>904.47640000000001</v>
          </cell>
          <cell r="DT40">
            <v>904.47640000000001</v>
          </cell>
          <cell r="DU40">
            <v>904.47640000000001</v>
          </cell>
          <cell r="DV40">
            <v>904.47640000000001</v>
          </cell>
          <cell r="DW40">
            <v>904.47640000000001</v>
          </cell>
          <cell r="DX40">
            <v>904.47640000000001</v>
          </cell>
          <cell r="DY40">
            <v>904.47640000000001</v>
          </cell>
          <cell r="DZ40">
            <v>904.47640000000001</v>
          </cell>
          <cell r="EA40">
            <v>904.47640000000001</v>
          </cell>
          <cell r="EB40">
            <v>904.47640000000001</v>
          </cell>
          <cell r="EC40">
            <v>904.47640000000001</v>
          </cell>
          <cell r="ED40">
            <v>904.47640000000001</v>
          </cell>
          <cell r="EE40">
            <v>904.47640000000001</v>
          </cell>
          <cell r="EF40">
            <v>904.47640000000001</v>
          </cell>
          <cell r="EG40">
            <v>904.47640000000001</v>
          </cell>
          <cell r="EH40">
            <v>904.47640000000001</v>
          </cell>
          <cell r="EI40">
            <v>904.47640000000001</v>
          </cell>
          <cell r="EJ40">
            <v>904.47640000000001</v>
          </cell>
          <cell r="EK40">
            <v>904.47640000000001</v>
          </cell>
          <cell r="EL40">
            <v>904.47640000000001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</row>
        <row r="47">
          <cell r="G47">
            <v>27223.632321428573</v>
          </cell>
          <cell r="H47">
            <v>27223.632321428573</v>
          </cell>
          <cell r="I47">
            <v>27223.632321428573</v>
          </cell>
          <cell r="J47">
            <v>27223.632321428573</v>
          </cell>
          <cell r="K47">
            <v>27223.632321428573</v>
          </cell>
          <cell r="L47">
            <v>27223.632321428573</v>
          </cell>
          <cell r="M47">
            <v>27223.632321428573</v>
          </cell>
          <cell r="N47">
            <v>27223.632321428573</v>
          </cell>
          <cell r="O47">
            <v>27223.632321428573</v>
          </cell>
          <cell r="P47">
            <v>27223.632321428573</v>
          </cell>
          <cell r="Q47">
            <v>27223.632321428573</v>
          </cell>
          <cell r="R47">
            <v>27223.632321428573</v>
          </cell>
          <cell r="S47">
            <v>20417.724241071428</v>
          </cell>
          <cell r="T47">
            <v>20417.724241071428</v>
          </cell>
          <cell r="U47">
            <v>20417.724241071428</v>
          </cell>
          <cell r="V47">
            <v>20417.724241071428</v>
          </cell>
          <cell r="W47">
            <v>13611.816160714287</v>
          </cell>
          <cell r="X47">
            <v>13611.816160714287</v>
          </cell>
          <cell r="Y47">
            <v>13611.816160714287</v>
          </cell>
          <cell r="Z47">
            <v>13611.816160714287</v>
          </cell>
          <cell r="AA47">
            <v>9074.5441071428577</v>
          </cell>
          <cell r="AB47">
            <v>9074.5441071428577</v>
          </cell>
          <cell r="AC47">
            <v>9074.5441071428577</v>
          </cell>
          <cell r="AD47">
            <v>9074.5441071428577</v>
          </cell>
          <cell r="AE47">
            <v>9074.5441071428577</v>
          </cell>
          <cell r="AF47">
            <v>9074.5441071428577</v>
          </cell>
          <cell r="AG47">
            <v>9074.5441071428577</v>
          </cell>
          <cell r="AH47">
            <v>9074.5441071428577</v>
          </cell>
          <cell r="AI47">
            <v>6805.9080803571433</v>
          </cell>
          <cell r="AJ47">
            <v>6805.9080803571433</v>
          </cell>
          <cell r="AK47">
            <v>6805.9080803571433</v>
          </cell>
          <cell r="AL47">
            <v>6805.9080803571433</v>
          </cell>
          <cell r="AM47">
            <v>27223.632321428573</v>
          </cell>
          <cell r="AN47">
            <v>27223.632321428573</v>
          </cell>
          <cell r="AO47">
            <v>27223.632321428573</v>
          </cell>
          <cell r="AP47">
            <v>27223.632321428573</v>
          </cell>
          <cell r="AQ47">
            <v>20417.724241071428</v>
          </cell>
          <cell r="AR47">
            <v>20417.724241071428</v>
          </cell>
          <cell r="AS47">
            <v>20417.724241071428</v>
          </cell>
          <cell r="AT47">
            <v>20417.724241071428</v>
          </cell>
          <cell r="AU47">
            <v>13611.816160714287</v>
          </cell>
          <cell r="AV47">
            <v>13611.816160714287</v>
          </cell>
          <cell r="AW47">
            <v>13611.816160714287</v>
          </cell>
          <cell r="AX47">
            <v>13611.816160714287</v>
          </cell>
          <cell r="AY47">
            <v>9074.5441071428577</v>
          </cell>
          <cell r="AZ47">
            <v>9074.5441071428577</v>
          </cell>
          <cell r="BA47">
            <v>9074.5441071428577</v>
          </cell>
          <cell r="BB47">
            <v>9074.5441071428577</v>
          </cell>
          <cell r="BC47">
            <v>9074.5441071428577</v>
          </cell>
          <cell r="BD47">
            <v>9074.5441071428577</v>
          </cell>
          <cell r="BE47">
            <v>9074.5441071428577</v>
          </cell>
          <cell r="BF47">
            <v>9074.5441071428577</v>
          </cell>
          <cell r="BG47">
            <v>6805.9080803571433</v>
          </cell>
          <cell r="BH47">
            <v>6805.9080803571433</v>
          </cell>
          <cell r="BI47">
            <v>6805.9080803571433</v>
          </cell>
          <cell r="BJ47">
            <v>6805.9080803571433</v>
          </cell>
          <cell r="BK47">
            <v>9074.5441071428577</v>
          </cell>
          <cell r="BL47">
            <v>9074.5441071428577</v>
          </cell>
          <cell r="BM47">
            <v>9074.5441071428577</v>
          </cell>
          <cell r="BN47">
            <v>9074.5441071428577</v>
          </cell>
          <cell r="BO47">
            <v>6805.9080803571433</v>
          </cell>
          <cell r="BP47">
            <v>6805.9080803571433</v>
          </cell>
          <cell r="BQ47">
            <v>6805.9080803571433</v>
          </cell>
          <cell r="BR47">
            <v>6805.9080803571433</v>
          </cell>
          <cell r="BS47">
            <v>4537.2720535714288</v>
          </cell>
          <cell r="BT47">
            <v>4537.2720535714288</v>
          </cell>
          <cell r="BU47">
            <v>4537.2720535714288</v>
          </cell>
          <cell r="BV47">
            <v>4537.2720535714288</v>
          </cell>
          <cell r="BW47">
            <v>3024.8480357142857</v>
          </cell>
          <cell r="BX47">
            <v>3024.8480357142857</v>
          </cell>
          <cell r="BY47">
            <v>3024.8480357142857</v>
          </cell>
          <cell r="BZ47">
            <v>3024.8480357142857</v>
          </cell>
          <cell r="CA47">
            <v>3024.8480357142857</v>
          </cell>
          <cell r="CB47">
            <v>3024.8480357142857</v>
          </cell>
          <cell r="CC47">
            <v>3024.8480357142857</v>
          </cell>
          <cell r="CD47">
            <v>3024.8480357142857</v>
          </cell>
          <cell r="CE47">
            <v>3024.8480357142857</v>
          </cell>
          <cell r="CF47">
            <v>3024.8480357142857</v>
          </cell>
          <cell r="CG47">
            <v>3024.8480357142857</v>
          </cell>
          <cell r="CH47">
            <v>3024.8480357142857</v>
          </cell>
          <cell r="CI47">
            <v>3024.8480357142857</v>
          </cell>
          <cell r="CJ47">
            <v>3024.8480357142857</v>
          </cell>
          <cell r="CK47">
            <v>3024.8480357142857</v>
          </cell>
          <cell r="CL47">
            <v>3024.8480357142857</v>
          </cell>
          <cell r="CM47">
            <v>3024.8480357142857</v>
          </cell>
          <cell r="CN47">
            <v>3024.8480357142857</v>
          </cell>
          <cell r="CO47">
            <v>3024.8480357142857</v>
          </cell>
          <cell r="CP47">
            <v>3024.8480357142857</v>
          </cell>
          <cell r="CQ47">
            <v>3024.8480357142857</v>
          </cell>
          <cell r="CR47">
            <v>3024.8480357142857</v>
          </cell>
          <cell r="CS47">
            <v>3024.8480357142857</v>
          </cell>
          <cell r="CT47">
            <v>3024.8480357142857</v>
          </cell>
          <cell r="CU47">
            <v>3024.8480357142857</v>
          </cell>
          <cell r="CV47">
            <v>3024.8480357142857</v>
          </cell>
          <cell r="CW47">
            <v>3024.8480357142857</v>
          </cell>
          <cell r="CX47">
            <v>3024.8480357142857</v>
          </cell>
          <cell r="CY47">
            <v>3024.8480357142857</v>
          </cell>
          <cell r="CZ47">
            <v>3024.8480357142857</v>
          </cell>
          <cell r="DA47">
            <v>3024.8480357142857</v>
          </cell>
          <cell r="DB47">
            <v>3024.8480357142857</v>
          </cell>
          <cell r="DC47">
            <v>3024.8480357142857</v>
          </cell>
          <cell r="DD47">
            <v>3024.8480357142857</v>
          </cell>
          <cell r="DE47">
            <v>3024.8480357142857</v>
          </cell>
          <cell r="DF47">
            <v>3024.8480357142857</v>
          </cell>
          <cell r="DG47">
            <v>3024.8480357142857</v>
          </cell>
          <cell r="DH47">
            <v>3024.8480357142857</v>
          </cell>
          <cell r="DI47">
            <v>3024.8480357142857</v>
          </cell>
          <cell r="DJ47">
            <v>3024.8480357142857</v>
          </cell>
          <cell r="DK47">
            <v>3024.8480357142857</v>
          </cell>
          <cell r="DL47">
            <v>3024.8480357142857</v>
          </cell>
          <cell r="DM47">
            <v>3024.8480357142857</v>
          </cell>
          <cell r="DN47">
            <v>3024.8480357142857</v>
          </cell>
          <cell r="DO47">
            <v>3024.8480357142857</v>
          </cell>
          <cell r="DP47">
            <v>3024.8480357142857</v>
          </cell>
          <cell r="DQ47">
            <v>3024.8480357142857</v>
          </cell>
          <cell r="DR47">
            <v>3024.8480357142857</v>
          </cell>
          <cell r="DS47">
            <v>3024.8480357142857</v>
          </cell>
          <cell r="DT47">
            <v>3024.8480357142857</v>
          </cell>
          <cell r="DU47">
            <v>3024.8480357142857</v>
          </cell>
          <cell r="DV47">
            <v>3024.8480357142857</v>
          </cell>
          <cell r="DW47">
            <v>3024.8480357142857</v>
          </cell>
          <cell r="DX47">
            <v>3024.8480357142857</v>
          </cell>
          <cell r="DY47">
            <v>3024.8480357142857</v>
          </cell>
          <cell r="DZ47">
            <v>3024.8480357142857</v>
          </cell>
          <cell r="EA47">
            <v>3024.8480357142857</v>
          </cell>
          <cell r="EB47">
            <v>3024.8480357142857</v>
          </cell>
          <cell r="EC47">
            <v>3024.8480357142857</v>
          </cell>
          <cell r="ED47">
            <v>3024.8480357142857</v>
          </cell>
          <cell r="EE47">
            <v>3024.8480357142857</v>
          </cell>
          <cell r="EF47">
            <v>3024.8480357142857</v>
          </cell>
          <cell r="EG47">
            <v>3024.8480357142857</v>
          </cell>
          <cell r="EH47">
            <v>3024.8480357142857</v>
          </cell>
          <cell r="EI47">
            <v>3024.8480357142857</v>
          </cell>
          <cell r="EJ47">
            <v>3024.8480357142857</v>
          </cell>
          <cell r="EK47">
            <v>3024.8480357142857</v>
          </cell>
          <cell r="EL47">
            <v>3024.8480357142857</v>
          </cell>
        </row>
        <row r="48">
          <cell r="G48">
            <v>10403.062787136294</v>
          </cell>
          <cell r="H48">
            <v>10403.062787136294</v>
          </cell>
          <cell r="I48">
            <v>10403.062787136294</v>
          </cell>
          <cell r="J48">
            <v>10403.062787136294</v>
          </cell>
          <cell r="K48">
            <v>10403.062787136294</v>
          </cell>
          <cell r="L48">
            <v>10403.062787136294</v>
          </cell>
          <cell r="M48">
            <v>10403.062787136294</v>
          </cell>
          <cell r="N48">
            <v>10403.062787136294</v>
          </cell>
          <cell r="O48">
            <v>10403.062787136294</v>
          </cell>
          <cell r="P48">
            <v>10403.062787136294</v>
          </cell>
          <cell r="Q48">
            <v>10403.062787136294</v>
          </cell>
          <cell r="R48">
            <v>10403.062787136294</v>
          </cell>
          <cell r="S48">
            <v>7802.29709035222</v>
          </cell>
          <cell r="T48">
            <v>7802.29709035222</v>
          </cell>
          <cell r="U48">
            <v>7802.29709035222</v>
          </cell>
          <cell r="V48">
            <v>7802.29709035222</v>
          </cell>
          <cell r="W48">
            <v>5201.531393568147</v>
          </cell>
          <cell r="X48">
            <v>5201.531393568147</v>
          </cell>
          <cell r="Y48">
            <v>5201.531393568147</v>
          </cell>
          <cell r="Z48">
            <v>5201.531393568147</v>
          </cell>
          <cell r="AA48">
            <v>3467.6875957120978</v>
          </cell>
          <cell r="AB48">
            <v>3467.6875957120978</v>
          </cell>
          <cell r="AC48">
            <v>3467.6875957120978</v>
          </cell>
          <cell r="AD48">
            <v>3467.6875957120978</v>
          </cell>
          <cell r="AE48">
            <v>3467.6875957120978</v>
          </cell>
          <cell r="AF48">
            <v>3467.6875957120978</v>
          </cell>
          <cell r="AG48">
            <v>3467.6875957120978</v>
          </cell>
          <cell r="AH48">
            <v>3467.6875957120978</v>
          </cell>
          <cell r="AI48">
            <v>2600.7656967840735</v>
          </cell>
          <cell r="AJ48">
            <v>2600.7656967840735</v>
          </cell>
          <cell r="AK48">
            <v>2600.7656967840735</v>
          </cell>
          <cell r="AL48">
            <v>2600.7656967840735</v>
          </cell>
          <cell r="AM48">
            <v>10403.062787136294</v>
          </cell>
          <cell r="AN48">
            <v>10403.062787136294</v>
          </cell>
          <cell r="AO48">
            <v>10403.062787136294</v>
          </cell>
          <cell r="AP48">
            <v>10403.062787136294</v>
          </cell>
          <cell r="AQ48">
            <v>7802.29709035222</v>
          </cell>
          <cell r="AR48">
            <v>7802.29709035222</v>
          </cell>
          <cell r="AS48">
            <v>7802.29709035222</v>
          </cell>
          <cell r="AT48">
            <v>7802.29709035222</v>
          </cell>
          <cell r="AU48">
            <v>5201.531393568147</v>
          </cell>
          <cell r="AV48">
            <v>5201.531393568147</v>
          </cell>
          <cell r="AW48">
            <v>5201.531393568147</v>
          </cell>
          <cell r="AX48">
            <v>5201.531393568147</v>
          </cell>
          <cell r="AY48">
            <v>3467.6875957120978</v>
          </cell>
          <cell r="AZ48">
            <v>3467.6875957120978</v>
          </cell>
          <cell r="BA48">
            <v>3467.6875957120978</v>
          </cell>
          <cell r="BB48">
            <v>3467.6875957120978</v>
          </cell>
          <cell r="BC48">
            <v>3467.6875957120978</v>
          </cell>
          <cell r="BD48">
            <v>3467.6875957120978</v>
          </cell>
          <cell r="BE48">
            <v>3467.6875957120978</v>
          </cell>
          <cell r="BF48">
            <v>3467.6875957120978</v>
          </cell>
          <cell r="BG48">
            <v>2600.7656967840735</v>
          </cell>
          <cell r="BH48">
            <v>2600.7656967840735</v>
          </cell>
          <cell r="BI48">
            <v>2600.7656967840735</v>
          </cell>
          <cell r="BJ48">
            <v>2600.7656967840735</v>
          </cell>
          <cell r="BK48">
            <v>3467.6875957120978</v>
          </cell>
          <cell r="BL48">
            <v>3467.6875957120978</v>
          </cell>
          <cell r="BM48">
            <v>3467.6875957120978</v>
          </cell>
          <cell r="BN48">
            <v>3467.6875957120978</v>
          </cell>
          <cell r="BO48">
            <v>2600.7656967840735</v>
          </cell>
          <cell r="BP48">
            <v>2600.7656967840735</v>
          </cell>
          <cell r="BQ48">
            <v>2600.7656967840735</v>
          </cell>
          <cell r="BR48">
            <v>2600.7656967840735</v>
          </cell>
          <cell r="BS48">
            <v>1733.8437978560489</v>
          </cell>
          <cell r="BT48">
            <v>1733.8437978560489</v>
          </cell>
          <cell r="BU48">
            <v>1733.8437978560489</v>
          </cell>
          <cell r="BV48">
            <v>1733.8437978560489</v>
          </cell>
          <cell r="BW48">
            <v>1155.895865237366</v>
          </cell>
          <cell r="BX48">
            <v>1155.895865237366</v>
          </cell>
          <cell r="BY48">
            <v>1155.895865237366</v>
          </cell>
          <cell r="BZ48">
            <v>1155.895865237366</v>
          </cell>
          <cell r="CA48">
            <v>1155.895865237366</v>
          </cell>
          <cell r="CB48">
            <v>1155.895865237366</v>
          </cell>
          <cell r="CC48">
            <v>1155.895865237366</v>
          </cell>
          <cell r="CD48">
            <v>1155.895865237366</v>
          </cell>
          <cell r="CE48">
            <v>1155.895865237366</v>
          </cell>
          <cell r="CF48">
            <v>1155.895865237366</v>
          </cell>
          <cell r="CG48">
            <v>1155.895865237366</v>
          </cell>
          <cell r="CH48">
            <v>1155.895865237366</v>
          </cell>
          <cell r="CI48">
            <v>1155.895865237366</v>
          </cell>
          <cell r="CJ48">
            <v>1155.895865237366</v>
          </cell>
          <cell r="CK48">
            <v>1155.895865237366</v>
          </cell>
          <cell r="CL48">
            <v>1155.895865237366</v>
          </cell>
          <cell r="CM48">
            <v>1155.895865237366</v>
          </cell>
          <cell r="CN48">
            <v>1155.895865237366</v>
          </cell>
          <cell r="CO48">
            <v>1155.895865237366</v>
          </cell>
          <cell r="CP48">
            <v>1155.895865237366</v>
          </cell>
          <cell r="CQ48">
            <v>1155.895865237366</v>
          </cell>
          <cell r="CR48">
            <v>1155.895865237366</v>
          </cell>
          <cell r="CS48">
            <v>1155.895865237366</v>
          </cell>
          <cell r="CT48">
            <v>1155.895865237366</v>
          </cell>
          <cell r="CU48">
            <v>1155.895865237366</v>
          </cell>
          <cell r="CV48">
            <v>1155.895865237366</v>
          </cell>
          <cell r="CW48">
            <v>1155.895865237366</v>
          </cell>
          <cell r="CX48">
            <v>1155.895865237366</v>
          </cell>
          <cell r="CY48">
            <v>1155.895865237366</v>
          </cell>
          <cell r="CZ48">
            <v>1155.895865237366</v>
          </cell>
          <cell r="DA48">
            <v>1155.895865237366</v>
          </cell>
          <cell r="DB48">
            <v>1155.895865237366</v>
          </cell>
          <cell r="DC48">
            <v>1155.895865237366</v>
          </cell>
          <cell r="DD48">
            <v>1155.895865237366</v>
          </cell>
          <cell r="DE48">
            <v>1155.895865237366</v>
          </cell>
          <cell r="DF48">
            <v>1155.895865237366</v>
          </cell>
          <cell r="DG48">
            <v>1155.895865237366</v>
          </cell>
          <cell r="DH48">
            <v>1155.895865237366</v>
          </cell>
          <cell r="DI48">
            <v>1155.895865237366</v>
          </cell>
          <cell r="DJ48">
            <v>1155.895865237366</v>
          </cell>
          <cell r="DK48">
            <v>1155.895865237366</v>
          </cell>
          <cell r="DL48">
            <v>1155.895865237366</v>
          </cell>
          <cell r="DM48">
            <v>1155.895865237366</v>
          </cell>
          <cell r="DN48">
            <v>1155.895865237366</v>
          </cell>
          <cell r="DO48">
            <v>1155.895865237366</v>
          </cell>
          <cell r="DP48">
            <v>1155.895865237366</v>
          </cell>
          <cell r="DQ48">
            <v>1155.895865237366</v>
          </cell>
          <cell r="DR48">
            <v>1155.895865237366</v>
          </cell>
          <cell r="DS48">
            <v>1155.895865237366</v>
          </cell>
          <cell r="DT48">
            <v>1155.895865237366</v>
          </cell>
          <cell r="DU48">
            <v>1155.895865237366</v>
          </cell>
          <cell r="DV48">
            <v>1155.895865237366</v>
          </cell>
          <cell r="DW48">
            <v>1155.895865237366</v>
          </cell>
          <cell r="DX48">
            <v>1155.895865237366</v>
          </cell>
          <cell r="DY48">
            <v>1155.895865237366</v>
          </cell>
          <cell r="DZ48">
            <v>1155.895865237366</v>
          </cell>
          <cell r="EA48">
            <v>1155.895865237366</v>
          </cell>
          <cell r="EB48">
            <v>1155.895865237366</v>
          </cell>
          <cell r="EC48">
            <v>1155.895865237366</v>
          </cell>
          <cell r="ED48">
            <v>1155.895865237366</v>
          </cell>
          <cell r="EE48">
            <v>1155.895865237366</v>
          </cell>
          <cell r="EF48">
            <v>1155.895865237366</v>
          </cell>
          <cell r="EG48">
            <v>1155.895865237366</v>
          </cell>
          <cell r="EH48">
            <v>1155.895865237366</v>
          </cell>
          <cell r="EI48">
            <v>1155.895865237366</v>
          </cell>
          <cell r="EJ48">
            <v>1155.895865237366</v>
          </cell>
          <cell r="EK48">
            <v>1155.895865237366</v>
          </cell>
          <cell r="EL48">
            <v>1155.895865237366</v>
          </cell>
        </row>
        <row r="49">
          <cell r="G49">
            <v>51912.830453171962</v>
          </cell>
          <cell r="H49">
            <v>51912.830453171962</v>
          </cell>
          <cell r="I49">
            <v>51912.830453171962</v>
          </cell>
          <cell r="J49">
            <v>51912.830453171962</v>
          </cell>
          <cell r="K49">
            <v>51912.830453171962</v>
          </cell>
          <cell r="L49">
            <v>51912.830453171962</v>
          </cell>
          <cell r="M49">
            <v>51912.830453171962</v>
          </cell>
          <cell r="N49">
            <v>51912.830453171962</v>
          </cell>
          <cell r="O49">
            <v>51912.830453171962</v>
          </cell>
          <cell r="P49">
            <v>51912.830453171962</v>
          </cell>
          <cell r="Q49">
            <v>51912.830453171962</v>
          </cell>
          <cell r="R49">
            <v>51912.830453171962</v>
          </cell>
          <cell r="S49">
            <v>38934.622839878975</v>
          </cell>
          <cell r="T49">
            <v>38934.622839878975</v>
          </cell>
          <cell r="U49">
            <v>38934.622839878975</v>
          </cell>
          <cell r="V49">
            <v>38934.622839878975</v>
          </cell>
          <cell r="W49">
            <v>25956.415226585981</v>
          </cell>
          <cell r="X49">
            <v>25956.415226585981</v>
          </cell>
          <cell r="Y49">
            <v>25956.415226585981</v>
          </cell>
          <cell r="Z49">
            <v>25956.415226585981</v>
          </cell>
          <cell r="AA49">
            <v>17304.276817723989</v>
          </cell>
          <cell r="AB49">
            <v>17304.276817723989</v>
          </cell>
          <cell r="AC49">
            <v>17304.276817723989</v>
          </cell>
          <cell r="AD49">
            <v>17304.276817723989</v>
          </cell>
          <cell r="AE49">
            <v>17304.276817723989</v>
          </cell>
          <cell r="AF49">
            <v>17304.276817723989</v>
          </cell>
          <cell r="AG49">
            <v>17304.276817723989</v>
          </cell>
          <cell r="AH49">
            <v>17304.276817723989</v>
          </cell>
          <cell r="AI49">
            <v>12978.207613292991</v>
          </cell>
          <cell r="AJ49">
            <v>12978.207613292991</v>
          </cell>
          <cell r="AK49">
            <v>12978.207613292991</v>
          </cell>
          <cell r="AL49">
            <v>12978.207613292991</v>
          </cell>
          <cell r="AM49">
            <v>51912.830453171962</v>
          </cell>
          <cell r="AN49">
            <v>51912.830453171962</v>
          </cell>
          <cell r="AO49">
            <v>51912.830453171962</v>
          </cell>
          <cell r="AP49">
            <v>51912.830453171962</v>
          </cell>
          <cell r="AQ49">
            <v>38934.622839878975</v>
          </cell>
          <cell r="AR49">
            <v>38934.622839878975</v>
          </cell>
          <cell r="AS49">
            <v>38934.622839878975</v>
          </cell>
          <cell r="AT49">
            <v>38934.622839878975</v>
          </cell>
          <cell r="AU49">
            <v>25956.415226585981</v>
          </cell>
          <cell r="AV49">
            <v>25956.415226585981</v>
          </cell>
          <cell r="AW49">
            <v>25956.415226585981</v>
          </cell>
          <cell r="AX49">
            <v>25956.415226585981</v>
          </cell>
          <cell r="AY49">
            <v>17304.276817723989</v>
          </cell>
          <cell r="AZ49">
            <v>17304.276817723989</v>
          </cell>
          <cell r="BA49">
            <v>17304.276817723989</v>
          </cell>
          <cell r="BB49">
            <v>17304.276817723989</v>
          </cell>
          <cell r="BC49">
            <v>17304.276817723989</v>
          </cell>
          <cell r="BD49">
            <v>17304.276817723989</v>
          </cell>
          <cell r="BE49">
            <v>17304.276817723989</v>
          </cell>
          <cell r="BF49">
            <v>17304.276817723989</v>
          </cell>
          <cell r="BG49">
            <v>12978.207613292991</v>
          </cell>
          <cell r="BH49">
            <v>12978.207613292991</v>
          </cell>
          <cell r="BI49">
            <v>12978.207613292991</v>
          </cell>
          <cell r="BJ49">
            <v>12978.207613292991</v>
          </cell>
          <cell r="BK49">
            <v>17304.276817723989</v>
          </cell>
          <cell r="BL49">
            <v>17304.276817723989</v>
          </cell>
          <cell r="BM49">
            <v>17304.276817723989</v>
          </cell>
          <cell r="BN49">
            <v>17304.276817723989</v>
          </cell>
          <cell r="BO49">
            <v>12978.207613292991</v>
          </cell>
          <cell r="BP49">
            <v>12978.207613292991</v>
          </cell>
          <cell r="BQ49">
            <v>12978.207613292991</v>
          </cell>
          <cell r="BR49">
            <v>12978.207613292991</v>
          </cell>
          <cell r="BS49">
            <v>8652.1384088619943</v>
          </cell>
          <cell r="BT49">
            <v>8652.1384088619943</v>
          </cell>
          <cell r="BU49">
            <v>8652.1384088619943</v>
          </cell>
          <cell r="BV49">
            <v>8652.1384088619943</v>
          </cell>
          <cell r="BW49">
            <v>5768.0922725746623</v>
          </cell>
          <cell r="BX49">
            <v>5768.0922725746623</v>
          </cell>
          <cell r="BY49">
            <v>5768.0922725746623</v>
          </cell>
          <cell r="BZ49">
            <v>5768.0922725746623</v>
          </cell>
          <cell r="CA49">
            <v>5768.0922725746623</v>
          </cell>
          <cell r="CB49">
            <v>5768.0922725746623</v>
          </cell>
          <cell r="CC49">
            <v>5768.0922725746623</v>
          </cell>
          <cell r="CD49">
            <v>5768.0922725746623</v>
          </cell>
          <cell r="CE49">
            <v>5768.0922725746623</v>
          </cell>
          <cell r="CF49">
            <v>5768.0922725746623</v>
          </cell>
          <cell r="CG49">
            <v>5768.0922725746623</v>
          </cell>
          <cell r="CH49">
            <v>5768.0922725746623</v>
          </cell>
          <cell r="CI49">
            <v>5768.0922725746623</v>
          </cell>
          <cell r="CJ49">
            <v>5768.0922725746623</v>
          </cell>
          <cell r="CK49">
            <v>5768.0922725746623</v>
          </cell>
          <cell r="CL49">
            <v>5768.0922725746623</v>
          </cell>
          <cell r="CM49">
            <v>5768.0922725746623</v>
          </cell>
          <cell r="CN49">
            <v>5768.0922725746623</v>
          </cell>
          <cell r="CO49">
            <v>5768.0922725746623</v>
          </cell>
          <cell r="CP49">
            <v>5768.0922725746623</v>
          </cell>
          <cell r="CQ49">
            <v>5768.0922725746623</v>
          </cell>
          <cell r="CR49">
            <v>5768.0922725746623</v>
          </cell>
          <cell r="CS49">
            <v>5768.0922725746623</v>
          </cell>
          <cell r="CT49">
            <v>5768.0922725746623</v>
          </cell>
          <cell r="CU49">
            <v>5768.0922725746623</v>
          </cell>
          <cell r="CV49">
            <v>5768.0922725746623</v>
          </cell>
          <cell r="CW49">
            <v>5768.0922725746623</v>
          </cell>
          <cell r="CX49">
            <v>5768.0922725746623</v>
          </cell>
          <cell r="CY49">
            <v>5768.0922725746623</v>
          </cell>
          <cell r="CZ49">
            <v>5768.0922725746623</v>
          </cell>
          <cell r="DA49">
            <v>5768.0922725746623</v>
          </cell>
          <cell r="DB49">
            <v>5768.0922725746623</v>
          </cell>
          <cell r="DC49">
            <v>5768.0922725746623</v>
          </cell>
          <cell r="DD49">
            <v>5768.0922725746623</v>
          </cell>
          <cell r="DE49">
            <v>5768.0922725746623</v>
          </cell>
          <cell r="DF49">
            <v>5768.0922725746623</v>
          </cell>
          <cell r="DG49">
            <v>5768.0922725746623</v>
          </cell>
          <cell r="DH49">
            <v>5768.0922725746623</v>
          </cell>
          <cell r="DI49">
            <v>5768.0922725746623</v>
          </cell>
          <cell r="DJ49">
            <v>5768.0922725746623</v>
          </cell>
          <cell r="DK49">
            <v>5768.0922725746623</v>
          </cell>
          <cell r="DL49">
            <v>5768.0922725746623</v>
          </cell>
          <cell r="DM49">
            <v>5768.0922725746623</v>
          </cell>
          <cell r="DN49">
            <v>5768.0922725746623</v>
          </cell>
          <cell r="DO49">
            <v>5768.0922725746623</v>
          </cell>
          <cell r="DP49">
            <v>5768.0922725746623</v>
          </cell>
          <cell r="DQ49">
            <v>5768.0922725746623</v>
          </cell>
          <cell r="DR49">
            <v>5768.0922725746623</v>
          </cell>
          <cell r="DS49">
            <v>5768.0922725746623</v>
          </cell>
          <cell r="DT49">
            <v>5768.0922725746623</v>
          </cell>
          <cell r="DU49">
            <v>5768.0922725746623</v>
          </cell>
          <cell r="DV49">
            <v>5768.0922725746623</v>
          </cell>
          <cell r="DW49">
            <v>5768.0922725746623</v>
          </cell>
          <cell r="DX49">
            <v>5768.0922725746623</v>
          </cell>
          <cell r="DY49">
            <v>5768.0922725746623</v>
          </cell>
          <cell r="DZ49">
            <v>5768.0922725746623</v>
          </cell>
          <cell r="EA49">
            <v>5768.0922725746623</v>
          </cell>
          <cell r="EB49">
            <v>5768.0922725746623</v>
          </cell>
          <cell r="EC49">
            <v>5768.0922725746623</v>
          </cell>
          <cell r="ED49">
            <v>5768.0922725746623</v>
          </cell>
          <cell r="EE49">
            <v>5768.0922725746623</v>
          </cell>
          <cell r="EF49">
            <v>5768.0922725746623</v>
          </cell>
          <cell r="EG49">
            <v>5768.0922725746623</v>
          </cell>
          <cell r="EH49">
            <v>5768.0922725746623</v>
          </cell>
          <cell r="EI49">
            <v>5768.0922725746623</v>
          </cell>
          <cell r="EJ49">
            <v>5768.0922725746623</v>
          </cell>
          <cell r="EK49">
            <v>5768.0922725746623</v>
          </cell>
          <cell r="EL49">
            <v>5768.0922725746623</v>
          </cell>
        </row>
        <row r="50">
          <cell r="G50">
            <v>12978.207613292991</v>
          </cell>
          <cell r="H50">
            <v>12978.207613292991</v>
          </cell>
          <cell r="I50">
            <v>12978.207613292991</v>
          </cell>
          <cell r="J50">
            <v>12978.207613292991</v>
          </cell>
          <cell r="K50">
            <v>12978.207613292991</v>
          </cell>
          <cell r="L50">
            <v>12978.207613292991</v>
          </cell>
          <cell r="M50">
            <v>12978.207613292991</v>
          </cell>
          <cell r="N50">
            <v>12978.207613292991</v>
          </cell>
          <cell r="O50">
            <v>12978.207613292991</v>
          </cell>
          <cell r="P50">
            <v>12978.207613292991</v>
          </cell>
          <cell r="Q50">
            <v>12978.207613292991</v>
          </cell>
          <cell r="R50">
            <v>12978.207613292991</v>
          </cell>
          <cell r="S50">
            <v>9733.6557099697438</v>
          </cell>
          <cell r="T50">
            <v>9733.6557099697438</v>
          </cell>
          <cell r="U50">
            <v>9733.6557099697438</v>
          </cell>
          <cell r="V50">
            <v>9733.6557099697438</v>
          </cell>
          <cell r="W50">
            <v>6489.1038066464953</v>
          </cell>
          <cell r="X50">
            <v>6489.1038066464953</v>
          </cell>
          <cell r="Y50">
            <v>6489.1038066464953</v>
          </cell>
          <cell r="Z50">
            <v>6489.1038066464953</v>
          </cell>
          <cell r="AA50">
            <v>4326.0692044309972</v>
          </cell>
          <cell r="AB50">
            <v>4326.0692044309972</v>
          </cell>
          <cell r="AC50">
            <v>4326.0692044309972</v>
          </cell>
          <cell r="AD50">
            <v>4326.0692044309972</v>
          </cell>
          <cell r="AE50">
            <v>4326.0692044309972</v>
          </cell>
          <cell r="AF50">
            <v>4326.0692044309972</v>
          </cell>
          <cell r="AG50">
            <v>4326.0692044309972</v>
          </cell>
          <cell r="AH50">
            <v>4326.0692044309972</v>
          </cell>
          <cell r="AI50">
            <v>3244.5519033232476</v>
          </cell>
          <cell r="AJ50">
            <v>3244.5519033232476</v>
          </cell>
          <cell r="AK50">
            <v>3244.5519033232476</v>
          </cell>
          <cell r="AL50">
            <v>3244.5519033232476</v>
          </cell>
          <cell r="AM50">
            <v>12978.207613292991</v>
          </cell>
          <cell r="AN50">
            <v>12978.207613292991</v>
          </cell>
          <cell r="AO50">
            <v>12978.207613292991</v>
          </cell>
          <cell r="AP50">
            <v>12978.207613292991</v>
          </cell>
          <cell r="AQ50">
            <v>9733.6557099697438</v>
          </cell>
          <cell r="AR50">
            <v>9733.6557099697438</v>
          </cell>
          <cell r="AS50">
            <v>9733.6557099697438</v>
          </cell>
          <cell r="AT50">
            <v>9733.6557099697438</v>
          </cell>
          <cell r="AU50">
            <v>6489.1038066464953</v>
          </cell>
          <cell r="AV50">
            <v>6489.1038066464953</v>
          </cell>
          <cell r="AW50">
            <v>6489.1038066464953</v>
          </cell>
          <cell r="AX50">
            <v>6489.1038066464953</v>
          </cell>
          <cell r="AY50">
            <v>4326.0692044309972</v>
          </cell>
          <cell r="AZ50">
            <v>4326.0692044309972</v>
          </cell>
          <cell r="BA50">
            <v>4326.0692044309972</v>
          </cell>
          <cell r="BB50">
            <v>4326.0692044309972</v>
          </cell>
          <cell r="BC50">
            <v>4326.0692044309972</v>
          </cell>
          <cell r="BD50">
            <v>4326.0692044309972</v>
          </cell>
          <cell r="BE50">
            <v>4326.0692044309972</v>
          </cell>
          <cell r="BF50">
            <v>4326.0692044309972</v>
          </cell>
          <cell r="BG50">
            <v>3244.5519033232476</v>
          </cell>
          <cell r="BH50">
            <v>3244.5519033232476</v>
          </cell>
          <cell r="BI50">
            <v>3244.5519033232476</v>
          </cell>
          <cell r="BJ50">
            <v>3244.5519033232476</v>
          </cell>
          <cell r="BK50">
            <v>4326.0692044309972</v>
          </cell>
          <cell r="BL50">
            <v>4326.0692044309972</v>
          </cell>
          <cell r="BM50">
            <v>4326.0692044309972</v>
          </cell>
          <cell r="BN50">
            <v>4326.0692044309972</v>
          </cell>
          <cell r="BO50">
            <v>3244.5519033232476</v>
          </cell>
          <cell r="BP50">
            <v>3244.5519033232476</v>
          </cell>
          <cell r="BQ50">
            <v>3244.5519033232476</v>
          </cell>
          <cell r="BR50">
            <v>3244.5519033232476</v>
          </cell>
          <cell r="BS50">
            <v>2163.0346022154986</v>
          </cell>
          <cell r="BT50">
            <v>2163.0346022154986</v>
          </cell>
          <cell r="BU50">
            <v>2163.0346022154986</v>
          </cell>
          <cell r="BV50">
            <v>2163.0346022154986</v>
          </cell>
          <cell r="BW50">
            <v>1442.0230681436656</v>
          </cell>
          <cell r="BX50">
            <v>1442.0230681436656</v>
          </cell>
          <cell r="BY50">
            <v>1442.0230681436656</v>
          </cell>
          <cell r="BZ50">
            <v>1442.0230681436656</v>
          </cell>
          <cell r="CA50">
            <v>1442.0230681436656</v>
          </cell>
          <cell r="CB50">
            <v>1442.0230681436656</v>
          </cell>
          <cell r="CC50">
            <v>1442.0230681436656</v>
          </cell>
          <cell r="CD50">
            <v>1442.0230681436656</v>
          </cell>
          <cell r="CE50">
            <v>1442.0230681436656</v>
          </cell>
          <cell r="CF50">
            <v>1442.0230681436656</v>
          </cell>
          <cell r="CG50">
            <v>1442.0230681436656</v>
          </cell>
          <cell r="CH50">
            <v>1442.0230681436656</v>
          </cell>
          <cell r="CI50">
            <v>1442.0230681436656</v>
          </cell>
          <cell r="CJ50">
            <v>1442.0230681436656</v>
          </cell>
          <cell r="CK50">
            <v>1442.0230681436656</v>
          </cell>
          <cell r="CL50">
            <v>1442.0230681436656</v>
          </cell>
          <cell r="CM50">
            <v>1442.0230681436656</v>
          </cell>
          <cell r="CN50">
            <v>1442.0230681436656</v>
          </cell>
          <cell r="CO50">
            <v>1442.0230681436656</v>
          </cell>
          <cell r="CP50">
            <v>1442.0230681436656</v>
          </cell>
          <cell r="CQ50">
            <v>1442.0230681436656</v>
          </cell>
          <cell r="CR50">
            <v>1442.0230681436656</v>
          </cell>
          <cell r="CS50">
            <v>1442.0230681436656</v>
          </cell>
          <cell r="CT50">
            <v>1442.0230681436656</v>
          </cell>
          <cell r="CU50">
            <v>1442.0230681436656</v>
          </cell>
          <cell r="CV50">
            <v>1442.0230681436656</v>
          </cell>
          <cell r="CW50">
            <v>1442.0230681436656</v>
          </cell>
          <cell r="CX50">
            <v>1442.0230681436656</v>
          </cell>
          <cell r="CY50">
            <v>1442.0230681436656</v>
          </cell>
          <cell r="CZ50">
            <v>1442.0230681436656</v>
          </cell>
          <cell r="DA50">
            <v>1442.0230681436656</v>
          </cell>
          <cell r="DB50">
            <v>1442.0230681436656</v>
          </cell>
          <cell r="DC50">
            <v>1442.0230681436656</v>
          </cell>
          <cell r="DD50">
            <v>1442.0230681436656</v>
          </cell>
          <cell r="DE50">
            <v>1442.0230681436656</v>
          </cell>
          <cell r="DF50">
            <v>1442.0230681436656</v>
          </cell>
          <cell r="DG50">
            <v>1442.0230681436656</v>
          </cell>
          <cell r="DH50">
            <v>1442.0230681436656</v>
          </cell>
          <cell r="DI50">
            <v>1442.0230681436656</v>
          </cell>
          <cell r="DJ50">
            <v>1442.0230681436656</v>
          </cell>
          <cell r="DK50">
            <v>1442.0230681436656</v>
          </cell>
          <cell r="DL50">
            <v>1442.0230681436656</v>
          </cell>
          <cell r="DM50">
            <v>1442.0230681436656</v>
          </cell>
          <cell r="DN50">
            <v>1442.0230681436656</v>
          </cell>
          <cell r="DO50">
            <v>1442.0230681436656</v>
          </cell>
          <cell r="DP50">
            <v>1442.0230681436656</v>
          </cell>
          <cell r="DQ50">
            <v>1442.0230681436656</v>
          </cell>
          <cell r="DR50">
            <v>1442.0230681436656</v>
          </cell>
          <cell r="DS50">
            <v>1442.0230681436656</v>
          </cell>
          <cell r="DT50">
            <v>1442.0230681436656</v>
          </cell>
          <cell r="DU50">
            <v>1442.0230681436656</v>
          </cell>
          <cell r="DV50">
            <v>1442.0230681436656</v>
          </cell>
          <cell r="DW50">
            <v>1442.0230681436656</v>
          </cell>
          <cell r="DX50">
            <v>1442.0230681436656</v>
          </cell>
          <cell r="DY50">
            <v>1442.0230681436656</v>
          </cell>
          <cell r="DZ50">
            <v>1442.0230681436656</v>
          </cell>
          <cell r="EA50">
            <v>1442.0230681436656</v>
          </cell>
          <cell r="EB50">
            <v>1442.0230681436656</v>
          </cell>
          <cell r="EC50">
            <v>1442.0230681436656</v>
          </cell>
          <cell r="ED50">
            <v>1442.0230681436656</v>
          </cell>
          <cell r="EE50">
            <v>1442.0230681436656</v>
          </cell>
          <cell r="EF50">
            <v>1442.0230681436656</v>
          </cell>
          <cell r="EG50">
            <v>1442.0230681436656</v>
          </cell>
          <cell r="EH50">
            <v>1442.0230681436656</v>
          </cell>
          <cell r="EI50">
            <v>1442.0230681436656</v>
          </cell>
          <cell r="EJ50">
            <v>1442.0230681436656</v>
          </cell>
          <cell r="EK50">
            <v>1442.0230681436656</v>
          </cell>
          <cell r="EL50">
            <v>1442.0230681436656</v>
          </cell>
        </row>
        <row r="51">
          <cell r="G51">
            <v>15867.358346094949</v>
          </cell>
          <cell r="H51">
            <v>15867.358346094949</v>
          </cell>
          <cell r="I51">
            <v>15867.358346094949</v>
          </cell>
          <cell r="J51">
            <v>15867.358346094949</v>
          </cell>
          <cell r="K51">
            <v>15867.358346094949</v>
          </cell>
          <cell r="L51">
            <v>15867.358346094949</v>
          </cell>
          <cell r="M51">
            <v>15867.358346094949</v>
          </cell>
          <cell r="N51">
            <v>15867.358346094949</v>
          </cell>
          <cell r="O51">
            <v>15867.358346094949</v>
          </cell>
          <cell r="P51">
            <v>15867.358346094949</v>
          </cell>
          <cell r="Q51">
            <v>15867.358346094949</v>
          </cell>
          <cell r="R51">
            <v>15867.358346094949</v>
          </cell>
          <cell r="S51">
            <v>11900.51875957121</v>
          </cell>
          <cell r="T51">
            <v>11900.51875957121</v>
          </cell>
          <cell r="U51">
            <v>11900.51875957121</v>
          </cell>
          <cell r="V51">
            <v>11900.51875957121</v>
          </cell>
          <cell r="W51">
            <v>7933.6791730474743</v>
          </cell>
          <cell r="X51">
            <v>7933.6791730474743</v>
          </cell>
          <cell r="Y51">
            <v>7933.6791730474743</v>
          </cell>
          <cell r="Z51">
            <v>7933.6791730474743</v>
          </cell>
          <cell r="AA51">
            <v>5289.1194486983159</v>
          </cell>
          <cell r="AB51">
            <v>5289.1194486983159</v>
          </cell>
          <cell r="AC51">
            <v>5289.1194486983159</v>
          </cell>
          <cell r="AD51">
            <v>5289.1194486983159</v>
          </cell>
          <cell r="AE51">
            <v>5289.1194486983159</v>
          </cell>
          <cell r="AF51">
            <v>5289.1194486983159</v>
          </cell>
          <cell r="AG51">
            <v>5289.1194486983159</v>
          </cell>
          <cell r="AH51">
            <v>5289.1194486983159</v>
          </cell>
          <cell r="AI51">
            <v>3966.8395865237371</v>
          </cell>
          <cell r="AJ51">
            <v>3966.8395865237371</v>
          </cell>
          <cell r="AK51">
            <v>3966.8395865237371</v>
          </cell>
          <cell r="AL51">
            <v>3966.8395865237371</v>
          </cell>
          <cell r="AM51">
            <v>15867.358346094949</v>
          </cell>
          <cell r="AN51">
            <v>15867.358346094949</v>
          </cell>
          <cell r="AO51">
            <v>15867.358346094949</v>
          </cell>
          <cell r="AP51">
            <v>15867.358346094949</v>
          </cell>
          <cell r="AQ51">
            <v>11900.51875957121</v>
          </cell>
          <cell r="AR51">
            <v>11900.51875957121</v>
          </cell>
          <cell r="AS51">
            <v>11900.51875957121</v>
          </cell>
          <cell r="AT51">
            <v>11900.51875957121</v>
          </cell>
          <cell r="AU51">
            <v>7933.6791730474743</v>
          </cell>
          <cell r="AV51">
            <v>7933.6791730474743</v>
          </cell>
          <cell r="AW51">
            <v>7933.6791730474743</v>
          </cell>
          <cell r="AX51">
            <v>7933.6791730474743</v>
          </cell>
          <cell r="AY51">
            <v>5289.1194486983159</v>
          </cell>
          <cell r="AZ51">
            <v>5289.1194486983159</v>
          </cell>
          <cell r="BA51">
            <v>5289.1194486983159</v>
          </cell>
          <cell r="BB51">
            <v>5289.1194486983159</v>
          </cell>
          <cell r="BC51">
            <v>5289.1194486983159</v>
          </cell>
          <cell r="BD51">
            <v>5289.1194486983159</v>
          </cell>
          <cell r="BE51">
            <v>5289.1194486983159</v>
          </cell>
          <cell r="BF51">
            <v>5289.1194486983159</v>
          </cell>
          <cell r="BG51">
            <v>3966.8395865237371</v>
          </cell>
          <cell r="BH51">
            <v>3966.8395865237371</v>
          </cell>
          <cell r="BI51">
            <v>3966.8395865237371</v>
          </cell>
          <cell r="BJ51">
            <v>3966.8395865237371</v>
          </cell>
          <cell r="BK51">
            <v>5289.1194486983159</v>
          </cell>
          <cell r="BL51">
            <v>5289.1194486983159</v>
          </cell>
          <cell r="BM51">
            <v>5289.1194486983159</v>
          </cell>
          <cell r="BN51">
            <v>5289.1194486983159</v>
          </cell>
          <cell r="BO51">
            <v>3966.8395865237371</v>
          </cell>
          <cell r="BP51">
            <v>3966.8395865237371</v>
          </cell>
          <cell r="BQ51">
            <v>3966.8395865237371</v>
          </cell>
          <cell r="BR51">
            <v>3966.8395865237371</v>
          </cell>
          <cell r="BS51">
            <v>2644.5597243491579</v>
          </cell>
          <cell r="BT51">
            <v>2644.5597243491579</v>
          </cell>
          <cell r="BU51">
            <v>2644.5597243491579</v>
          </cell>
          <cell r="BV51">
            <v>2644.5597243491579</v>
          </cell>
          <cell r="BW51">
            <v>1763.039816232772</v>
          </cell>
          <cell r="BX51">
            <v>1763.039816232772</v>
          </cell>
          <cell r="BY51">
            <v>1763.039816232772</v>
          </cell>
          <cell r="BZ51">
            <v>1763.039816232772</v>
          </cell>
          <cell r="CA51">
            <v>1763.039816232772</v>
          </cell>
          <cell r="CB51">
            <v>1763.039816232772</v>
          </cell>
          <cell r="CC51">
            <v>1763.039816232772</v>
          </cell>
          <cell r="CD51">
            <v>1763.039816232772</v>
          </cell>
          <cell r="CE51">
            <v>1763.039816232772</v>
          </cell>
          <cell r="CF51">
            <v>1763.039816232772</v>
          </cell>
          <cell r="CG51">
            <v>1763.039816232772</v>
          </cell>
          <cell r="CH51">
            <v>1763.039816232772</v>
          </cell>
          <cell r="CI51">
            <v>1763.039816232772</v>
          </cell>
          <cell r="CJ51">
            <v>1763.039816232772</v>
          </cell>
          <cell r="CK51">
            <v>1763.039816232772</v>
          </cell>
          <cell r="CL51">
            <v>1763.039816232772</v>
          </cell>
          <cell r="CM51">
            <v>1763.039816232772</v>
          </cell>
          <cell r="CN51">
            <v>1763.039816232772</v>
          </cell>
          <cell r="CO51">
            <v>1763.039816232772</v>
          </cell>
          <cell r="CP51">
            <v>1763.039816232772</v>
          </cell>
          <cell r="CQ51">
            <v>1763.039816232772</v>
          </cell>
          <cell r="CR51">
            <v>1763.039816232772</v>
          </cell>
          <cell r="CS51">
            <v>1763.039816232772</v>
          </cell>
          <cell r="CT51">
            <v>1763.039816232772</v>
          </cell>
          <cell r="CU51">
            <v>1763.039816232772</v>
          </cell>
          <cell r="CV51">
            <v>1763.039816232772</v>
          </cell>
          <cell r="CW51">
            <v>1763.039816232772</v>
          </cell>
          <cell r="CX51">
            <v>1763.039816232772</v>
          </cell>
          <cell r="CY51">
            <v>1763.039816232772</v>
          </cell>
          <cell r="CZ51">
            <v>1763.039816232772</v>
          </cell>
          <cell r="DA51">
            <v>1763.039816232772</v>
          </cell>
          <cell r="DB51">
            <v>1763.039816232772</v>
          </cell>
          <cell r="DC51">
            <v>1763.039816232772</v>
          </cell>
          <cell r="DD51">
            <v>1763.039816232772</v>
          </cell>
          <cell r="DE51">
            <v>1763.039816232772</v>
          </cell>
          <cell r="DF51">
            <v>1763.039816232772</v>
          </cell>
          <cell r="DG51">
            <v>1763.039816232772</v>
          </cell>
          <cell r="DH51">
            <v>1763.039816232772</v>
          </cell>
          <cell r="DI51">
            <v>1763.039816232772</v>
          </cell>
          <cell r="DJ51">
            <v>1763.039816232772</v>
          </cell>
          <cell r="DK51">
            <v>1763.039816232772</v>
          </cell>
          <cell r="DL51">
            <v>1763.039816232772</v>
          </cell>
          <cell r="DM51">
            <v>1763.039816232772</v>
          </cell>
          <cell r="DN51">
            <v>1763.039816232772</v>
          </cell>
          <cell r="DO51">
            <v>1763.039816232772</v>
          </cell>
          <cell r="DP51">
            <v>1763.039816232772</v>
          </cell>
          <cell r="DQ51">
            <v>1763.039816232772</v>
          </cell>
          <cell r="DR51">
            <v>1763.039816232772</v>
          </cell>
          <cell r="DS51">
            <v>1763.039816232772</v>
          </cell>
          <cell r="DT51">
            <v>1763.039816232772</v>
          </cell>
          <cell r="DU51">
            <v>1763.039816232772</v>
          </cell>
          <cell r="DV51">
            <v>1763.039816232772</v>
          </cell>
          <cell r="DW51">
            <v>1763.039816232772</v>
          </cell>
          <cell r="DX51">
            <v>1763.039816232772</v>
          </cell>
          <cell r="DY51">
            <v>1763.039816232772</v>
          </cell>
          <cell r="DZ51">
            <v>1763.039816232772</v>
          </cell>
          <cell r="EA51">
            <v>1763.039816232772</v>
          </cell>
          <cell r="EB51">
            <v>1763.039816232772</v>
          </cell>
          <cell r="EC51">
            <v>1763.039816232772</v>
          </cell>
          <cell r="ED51">
            <v>1763.039816232772</v>
          </cell>
          <cell r="EE51">
            <v>1763.039816232772</v>
          </cell>
          <cell r="EF51">
            <v>1763.039816232772</v>
          </cell>
          <cell r="EG51">
            <v>1763.039816232772</v>
          </cell>
          <cell r="EH51">
            <v>1763.039816232772</v>
          </cell>
          <cell r="EI51">
            <v>1763.039816232772</v>
          </cell>
          <cell r="EJ51">
            <v>1763.039816232772</v>
          </cell>
          <cell r="EK51">
            <v>1763.039816232772</v>
          </cell>
          <cell r="EL51">
            <v>1763.039816232772</v>
          </cell>
        </row>
        <row r="52">
          <cell r="G52">
            <v>24818.912710566619</v>
          </cell>
          <cell r="H52">
            <v>24818.912710566619</v>
          </cell>
          <cell r="I52">
            <v>24818.912710566619</v>
          </cell>
          <cell r="J52">
            <v>24818.912710566619</v>
          </cell>
          <cell r="K52">
            <v>24818.912710566619</v>
          </cell>
          <cell r="L52">
            <v>24818.912710566619</v>
          </cell>
          <cell r="M52">
            <v>24818.912710566619</v>
          </cell>
          <cell r="N52">
            <v>24818.912710566619</v>
          </cell>
          <cell r="O52">
            <v>24818.912710566619</v>
          </cell>
          <cell r="P52">
            <v>24818.912710566619</v>
          </cell>
          <cell r="Q52">
            <v>24818.912710566619</v>
          </cell>
          <cell r="R52">
            <v>24818.912710566619</v>
          </cell>
          <cell r="S52">
            <v>18614.184532924966</v>
          </cell>
          <cell r="T52">
            <v>18614.184532924966</v>
          </cell>
          <cell r="U52">
            <v>18614.184532924966</v>
          </cell>
          <cell r="V52">
            <v>18614.184532924966</v>
          </cell>
          <cell r="W52">
            <v>12409.45635528331</v>
          </cell>
          <cell r="X52">
            <v>12409.45635528331</v>
          </cell>
          <cell r="Y52">
            <v>12409.45635528331</v>
          </cell>
          <cell r="Z52">
            <v>12409.45635528331</v>
          </cell>
          <cell r="AA52">
            <v>8272.9709035222058</v>
          </cell>
          <cell r="AB52">
            <v>8272.9709035222058</v>
          </cell>
          <cell r="AC52">
            <v>8272.9709035222058</v>
          </cell>
          <cell r="AD52">
            <v>8272.9709035222058</v>
          </cell>
          <cell r="AE52">
            <v>8272.9709035222058</v>
          </cell>
          <cell r="AF52">
            <v>8272.9709035222058</v>
          </cell>
          <cell r="AG52">
            <v>8272.9709035222058</v>
          </cell>
          <cell r="AH52">
            <v>8272.9709035222058</v>
          </cell>
          <cell r="AI52">
            <v>6204.7281776416548</v>
          </cell>
          <cell r="AJ52">
            <v>6204.7281776416548</v>
          </cell>
          <cell r="AK52">
            <v>6204.7281776416548</v>
          </cell>
          <cell r="AL52">
            <v>6204.7281776416548</v>
          </cell>
          <cell r="AM52">
            <v>24818.912710566619</v>
          </cell>
          <cell r="AN52">
            <v>24818.912710566619</v>
          </cell>
          <cell r="AO52">
            <v>24818.912710566619</v>
          </cell>
          <cell r="AP52">
            <v>24818.912710566619</v>
          </cell>
          <cell r="AQ52">
            <v>18614.184532924966</v>
          </cell>
          <cell r="AR52">
            <v>18614.184532924966</v>
          </cell>
          <cell r="AS52">
            <v>18614.184532924966</v>
          </cell>
          <cell r="AT52">
            <v>18614.184532924966</v>
          </cell>
          <cell r="AU52">
            <v>12409.45635528331</v>
          </cell>
          <cell r="AV52">
            <v>12409.45635528331</v>
          </cell>
          <cell r="AW52">
            <v>12409.45635528331</v>
          </cell>
          <cell r="AX52">
            <v>12409.45635528331</v>
          </cell>
          <cell r="AY52">
            <v>8272.9709035222058</v>
          </cell>
          <cell r="AZ52">
            <v>8272.9709035222058</v>
          </cell>
          <cell r="BA52">
            <v>8272.9709035222058</v>
          </cell>
          <cell r="BB52">
            <v>8272.9709035222058</v>
          </cell>
          <cell r="BC52">
            <v>8272.9709035222058</v>
          </cell>
          <cell r="BD52">
            <v>8272.9709035222058</v>
          </cell>
          <cell r="BE52">
            <v>8272.9709035222058</v>
          </cell>
          <cell r="BF52">
            <v>8272.9709035222058</v>
          </cell>
          <cell r="BG52">
            <v>6204.7281776416548</v>
          </cell>
          <cell r="BH52">
            <v>6204.7281776416548</v>
          </cell>
          <cell r="BI52">
            <v>6204.7281776416548</v>
          </cell>
          <cell r="BJ52">
            <v>6204.7281776416548</v>
          </cell>
          <cell r="BK52">
            <v>8272.9709035222058</v>
          </cell>
          <cell r="BL52">
            <v>8272.9709035222058</v>
          </cell>
          <cell r="BM52">
            <v>8272.9709035222058</v>
          </cell>
          <cell r="BN52">
            <v>8272.9709035222058</v>
          </cell>
          <cell r="BO52">
            <v>6204.7281776416548</v>
          </cell>
          <cell r="BP52">
            <v>6204.7281776416548</v>
          </cell>
          <cell r="BQ52">
            <v>6204.7281776416548</v>
          </cell>
          <cell r="BR52">
            <v>6204.7281776416548</v>
          </cell>
          <cell r="BS52">
            <v>4136.4854517611029</v>
          </cell>
          <cell r="BT52">
            <v>4136.4854517611029</v>
          </cell>
          <cell r="BU52">
            <v>4136.4854517611029</v>
          </cell>
          <cell r="BV52">
            <v>4136.4854517611029</v>
          </cell>
          <cell r="BW52">
            <v>2757.6569678407354</v>
          </cell>
          <cell r="BX52">
            <v>2757.6569678407354</v>
          </cell>
          <cell r="BY52">
            <v>2757.6569678407354</v>
          </cell>
          <cell r="BZ52">
            <v>2757.6569678407354</v>
          </cell>
          <cell r="CA52">
            <v>2757.6569678407354</v>
          </cell>
          <cell r="CB52">
            <v>2757.6569678407354</v>
          </cell>
          <cell r="CC52">
            <v>2757.6569678407354</v>
          </cell>
          <cell r="CD52">
            <v>2757.6569678407354</v>
          </cell>
          <cell r="CE52">
            <v>2757.6569678407354</v>
          </cell>
          <cell r="CF52">
            <v>2757.6569678407354</v>
          </cell>
          <cell r="CG52">
            <v>2757.6569678407354</v>
          </cell>
          <cell r="CH52">
            <v>2757.6569678407354</v>
          </cell>
          <cell r="CI52">
            <v>2757.6569678407354</v>
          </cell>
          <cell r="CJ52">
            <v>2757.6569678407354</v>
          </cell>
          <cell r="CK52">
            <v>2757.6569678407354</v>
          </cell>
          <cell r="CL52">
            <v>2757.6569678407354</v>
          </cell>
          <cell r="CM52">
            <v>2757.6569678407354</v>
          </cell>
          <cell r="CN52">
            <v>2757.6569678407354</v>
          </cell>
          <cell r="CO52">
            <v>2757.6569678407354</v>
          </cell>
          <cell r="CP52">
            <v>2757.6569678407354</v>
          </cell>
          <cell r="CQ52">
            <v>2757.6569678407354</v>
          </cell>
          <cell r="CR52">
            <v>2757.6569678407354</v>
          </cell>
          <cell r="CS52">
            <v>2757.6569678407354</v>
          </cell>
          <cell r="CT52">
            <v>2757.6569678407354</v>
          </cell>
          <cell r="CU52">
            <v>2757.6569678407354</v>
          </cell>
          <cell r="CV52">
            <v>2757.6569678407354</v>
          </cell>
          <cell r="CW52">
            <v>2757.6569678407354</v>
          </cell>
          <cell r="CX52">
            <v>2757.6569678407354</v>
          </cell>
          <cell r="CY52">
            <v>2757.6569678407354</v>
          </cell>
          <cell r="CZ52">
            <v>2757.6569678407354</v>
          </cell>
          <cell r="DA52">
            <v>2757.6569678407354</v>
          </cell>
          <cell r="DB52">
            <v>2757.6569678407354</v>
          </cell>
          <cell r="DC52">
            <v>2757.6569678407354</v>
          </cell>
          <cell r="DD52">
            <v>2757.6569678407354</v>
          </cell>
          <cell r="DE52">
            <v>2757.6569678407354</v>
          </cell>
          <cell r="DF52">
            <v>2757.6569678407354</v>
          </cell>
          <cell r="DG52">
            <v>2757.6569678407354</v>
          </cell>
          <cell r="DH52">
            <v>2757.6569678407354</v>
          </cell>
          <cell r="DI52">
            <v>2757.6569678407354</v>
          </cell>
          <cell r="DJ52">
            <v>2757.6569678407354</v>
          </cell>
          <cell r="DK52">
            <v>2757.6569678407354</v>
          </cell>
          <cell r="DL52">
            <v>2757.6569678407354</v>
          </cell>
          <cell r="DM52">
            <v>2757.6569678407354</v>
          </cell>
          <cell r="DN52">
            <v>2757.6569678407354</v>
          </cell>
          <cell r="DO52">
            <v>2757.6569678407354</v>
          </cell>
          <cell r="DP52">
            <v>2757.6569678407354</v>
          </cell>
          <cell r="DQ52">
            <v>2757.6569678407354</v>
          </cell>
          <cell r="DR52">
            <v>2757.6569678407354</v>
          </cell>
          <cell r="DS52">
            <v>2757.6569678407354</v>
          </cell>
          <cell r="DT52">
            <v>2757.6569678407354</v>
          </cell>
          <cell r="DU52">
            <v>2757.6569678407354</v>
          </cell>
          <cell r="DV52">
            <v>2757.6569678407354</v>
          </cell>
          <cell r="DW52">
            <v>2757.6569678407354</v>
          </cell>
          <cell r="DX52">
            <v>2757.6569678407354</v>
          </cell>
          <cell r="DY52">
            <v>2757.6569678407354</v>
          </cell>
          <cell r="DZ52">
            <v>2757.6569678407354</v>
          </cell>
          <cell r="EA52">
            <v>2757.6569678407354</v>
          </cell>
          <cell r="EB52">
            <v>2757.6569678407354</v>
          </cell>
          <cell r="EC52">
            <v>2757.6569678407354</v>
          </cell>
          <cell r="ED52">
            <v>2757.6569678407354</v>
          </cell>
          <cell r="EE52">
            <v>2757.6569678407354</v>
          </cell>
          <cell r="EF52">
            <v>2757.6569678407354</v>
          </cell>
          <cell r="EG52">
            <v>2757.6569678407354</v>
          </cell>
          <cell r="EH52">
            <v>2757.6569678407354</v>
          </cell>
          <cell r="EI52">
            <v>2757.6569678407354</v>
          </cell>
          <cell r="EJ52">
            <v>2757.6569678407354</v>
          </cell>
          <cell r="EK52">
            <v>2757.6569678407354</v>
          </cell>
          <cell r="EL52">
            <v>2757.6569678407354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</row>
        <row r="55"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</row>
        <row r="57">
          <cell r="G57">
            <v>40500</v>
          </cell>
          <cell r="H57">
            <v>40500</v>
          </cell>
          <cell r="I57">
            <v>40500</v>
          </cell>
          <cell r="J57">
            <v>40500</v>
          </cell>
          <cell r="K57">
            <v>40500</v>
          </cell>
          <cell r="L57">
            <v>40500</v>
          </cell>
          <cell r="M57">
            <v>40500</v>
          </cell>
          <cell r="N57">
            <v>40500</v>
          </cell>
          <cell r="O57">
            <v>40500</v>
          </cell>
          <cell r="P57">
            <v>40500</v>
          </cell>
          <cell r="Q57">
            <v>40500</v>
          </cell>
          <cell r="R57">
            <v>40500</v>
          </cell>
          <cell r="S57">
            <v>30375</v>
          </cell>
          <cell r="T57">
            <v>30375</v>
          </cell>
          <cell r="U57">
            <v>30375</v>
          </cell>
          <cell r="V57">
            <v>30375</v>
          </cell>
          <cell r="W57">
            <v>20250</v>
          </cell>
          <cell r="X57">
            <v>20250</v>
          </cell>
          <cell r="Y57">
            <v>20250</v>
          </cell>
          <cell r="Z57">
            <v>20250</v>
          </cell>
          <cell r="AA57">
            <v>13500</v>
          </cell>
          <cell r="AB57">
            <v>13500</v>
          </cell>
          <cell r="AC57">
            <v>13500</v>
          </cell>
          <cell r="AD57">
            <v>13500</v>
          </cell>
          <cell r="AE57">
            <v>13500</v>
          </cell>
          <cell r="AF57">
            <v>13500</v>
          </cell>
          <cell r="AG57">
            <v>13500</v>
          </cell>
          <cell r="AH57">
            <v>13500</v>
          </cell>
          <cell r="AI57">
            <v>10125</v>
          </cell>
          <cell r="AJ57">
            <v>10125</v>
          </cell>
          <cell r="AK57">
            <v>10125</v>
          </cell>
          <cell r="AL57">
            <v>10125</v>
          </cell>
          <cell r="AM57">
            <v>40500</v>
          </cell>
          <cell r="AN57">
            <v>40500</v>
          </cell>
          <cell r="AO57">
            <v>40500</v>
          </cell>
          <cell r="AP57">
            <v>40500</v>
          </cell>
          <cell r="AQ57">
            <v>30375</v>
          </cell>
          <cell r="AR57">
            <v>30375</v>
          </cell>
          <cell r="AS57">
            <v>30375</v>
          </cell>
          <cell r="AT57">
            <v>30375</v>
          </cell>
          <cell r="AU57">
            <v>20250</v>
          </cell>
          <cell r="AV57">
            <v>20250</v>
          </cell>
          <cell r="AW57">
            <v>20250</v>
          </cell>
          <cell r="AX57">
            <v>20250</v>
          </cell>
          <cell r="AY57">
            <v>13500</v>
          </cell>
          <cell r="AZ57">
            <v>13500</v>
          </cell>
          <cell r="BA57">
            <v>13500</v>
          </cell>
          <cell r="BB57">
            <v>13500</v>
          </cell>
          <cell r="BC57">
            <v>13500</v>
          </cell>
          <cell r="BD57">
            <v>13500</v>
          </cell>
          <cell r="BE57">
            <v>13500</v>
          </cell>
          <cell r="BF57">
            <v>13500</v>
          </cell>
          <cell r="BG57">
            <v>10125</v>
          </cell>
          <cell r="BH57">
            <v>10125</v>
          </cell>
          <cell r="BI57">
            <v>10125</v>
          </cell>
          <cell r="BJ57">
            <v>10125</v>
          </cell>
          <cell r="BK57">
            <v>13500</v>
          </cell>
          <cell r="BL57">
            <v>13500</v>
          </cell>
          <cell r="BM57">
            <v>13500</v>
          </cell>
          <cell r="BN57">
            <v>13500</v>
          </cell>
          <cell r="BO57">
            <v>10125</v>
          </cell>
          <cell r="BP57">
            <v>10125</v>
          </cell>
          <cell r="BQ57">
            <v>10125</v>
          </cell>
          <cell r="BR57">
            <v>10125</v>
          </cell>
          <cell r="BS57">
            <v>6750</v>
          </cell>
          <cell r="BT57">
            <v>6750</v>
          </cell>
          <cell r="BU57">
            <v>6750</v>
          </cell>
          <cell r="BV57">
            <v>6750</v>
          </cell>
          <cell r="BW57">
            <v>4500</v>
          </cell>
          <cell r="BX57">
            <v>4500</v>
          </cell>
          <cell r="BY57">
            <v>4500</v>
          </cell>
          <cell r="BZ57">
            <v>4500</v>
          </cell>
          <cell r="CA57">
            <v>4500</v>
          </cell>
          <cell r="CB57">
            <v>4500</v>
          </cell>
          <cell r="CC57">
            <v>4500</v>
          </cell>
          <cell r="CD57">
            <v>4500</v>
          </cell>
          <cell r="CE57">
            <v>4500</v>
          </cell>
          <cell r="CF57">
            <v>4500</v>
          </cell>
          <cell r="CG57">
            <v>4500</v>
          </cell>
          <cell r="CH57">
            <v>4500</v>
          </cell>
          <cell r="CI57">
            <v>4500</v>
          </cell>
          <cell r="CJ57">
            <v>4500</v>
          </cell>
          <cell r="CK57">
            <v>4500</v>
          </cell>
          <cell r="CL57">
            <v>4500</v>
          </cell>
          <cell r="CM57">
            <v>4500</v>
          </cell>
          <cell r="CN57">
            <v>4500</v>
          </cell>
          <cell r="CO57">
            <v>4500</v>
          </cell>
          <cell r="CP57">
            <v>4500</v>
          </cell>
          <cell r="CQ57">
            <v>4500</v>
          </cell>
          <cell r="CR57">
            <v>4500</v>
          </cell>
          <cell r="CS57">
            <v>4500</v>
          </cell>
          <cell r="CT57">
            <v>4500</v>
          </cell>
          <cell r="CU57">
            <v>4500</v>
          </cell>
          <cell r="CV57">
            <v>4500</v>
          </cell>
          <cell r="CW57">
            <v>4500</v>
          </cell>
          <cell r="CX57">
            <v>4500</v>
          </cell>
          <cell r="CY57">
            <v>4500</v>
          </cell>
          <cell r="CZ57">
            <v>4500</v>
          </cell>
          <cell r="DA57">
            <v>4500</v>
          </cell>
          <cell r="DB57">
            <v>4500</v>
          </cell>
          <cell r="DC57">
            <v>4500</v>
          </cell>
          <cell r="DD57">
            <v>4500</v>
          </cell>
          <cell r="DE57">
            <v>4500</v>
          </cell>
          <cell r="DF57">
            <v>4500</v>
          </cell>
          <cell r="DG57">
            <v>4500</v>
          </cell>
          <cell r="DH57">
            <v>4500</v>
          </cell>
          <cell r="DI57">
            <v>4500</v>
          </cell>
          <cell r="DJ57">
            <v>4500</v>
          </cell>
          <cell r="DK57">
            <v>4500</v>
          </cell>
          <cell r="DL57">
            <v>4500</v>
          </cell>
          <cell r="DM57">
            <v>4500</v>
          </cell>
          <cell r="DN57">
            <v>4500</v>
          </cell>
          <cell r="DO57">
            <v>4500</v>
          </cell>
          <cell r="DP57">
            <v>4500</v>
          </cell>
          <cell r="DQ57">
            <v>4500</v>
          </cell>
          <cell r="DR57">
            <v>4500</v>
          </cell>
          <cell r="DS57">
            <v>4500</v>
          </cell>
          <cell r="DT57">
            <v>4500</v>
          </cell>
          <cell r="DU57">
            <v>4500</v>
          </cell>
          <cell r="DV57">
            <v>4500</v>
          </cell>
          <cell r="DW57">
            <v>4500</v>
          </cell>
          <cell r="DX57">
            <v>4500</v>
          </cell>
          <cell r="DY57">
            <v>4500</v>
          </cell>
          <cell r="DZ57">
            <v>4500</v>
          </cell>
          <cell r="EA57">
            <v>4500</v>
          </cell>
          <cell r="EB57">
            <v>4500</v>
          </cell>
          <cell r="EC57">
            <v>4500</v>
          </cell>
          <cell r="ED57">
            <v>4500</v>
          </cell>
          <cell r="EE57">
            <v>4500</v>
          </cell>
          <cell r="EF57">
            <v>4500</v>
          </cell>
          <cell r="EG57">
            <v>4500</v>
          </cell>
          <cell r="EH57">
            <v>4500</v>
          </cell>
          <cell r="EI57">
            <v>4500</v>
          </cell>
          <cell r="EJ57">
            <v>4500</v>
          </cell>
          <cell r="EK57">
            <v>4500</v>
          </cell>
          <cell r="EL57">
            <v>4500</v>
          </cell>
        </row>
        <row r="58">
          <cell r="G58">
            <v>5400</v>
          </cell>
          <cell r="H58">
            <v>5400</v>
          </cell>
          <cell r="I58">
            <v>5400</v>
          </cell>
          <cell r="J58">
            <v>5400</v>
          </cell>
          <cell r="K58">
            <v>5400</v>
          </cell>
          <cell r="L58">
            <v>5400</v>
          </cell>
          <cell r="M58">
            <v>5400</v>
          </cell>
          <cell r="N58">
            <v>5400</v>
          </cell>
          <cell r="O58">
            <v>5400</v>
          </cell>
          <cell r="P58">
            <v>5400</v>
          </cell>
          <cell r="Q58">
            <v>5400</v>
          </cell>
          <cell r="R58">
            <v>5400</v>
          </cell>
          <cell r="S58">
            <v>4050</v>
          </cell>
          <cell r="T58">
            <v>4050</v>
          </cell>
          <cell r="U58">
            <v>4050</v>
          </cell>
          <cell r="V58">
            <v>4050</v>
          </cell>
          <cell r="W58">
            <v>2700</v>
          </cell>
          <cell r="X58">
            <v>2700</v>
          </cell>
          <cell r="Y58">
            <v>2700</v>
          </cell>
          <cell r="Z58">
            <v>2700</v>
          </cell>
          <cell r="AA58">
            <v>1800</v>
          </cell>
          <cell r="AB58">
            <v>1800</v>
          </cell>
          <cell r="AC58">
            <v>1800</v>
          </cell>
          <cell r="AD58">
            <v>1800</v>
          </cell>
          <cell r="AE58">
            <v>1800</v>
          </cell>
          <cell r="AF58">
            <v>1800</v>
          </cell>
          <cell r="AG58">
            <v>1800</v>
          </cell>
          <cell r="AH58">
            <v>1800</v>
          </cell>
          <cell r="AI58">
            <v>1350</v>
          </cell>
          <cell r="AJ58">
            <v>1350</v>
          </cell>
          <cell r="AK58">
            <v>1350</v>
          </cell>
          <cell r="AL58">
            <v>1350</v>
          </cell>
          <cell r="AM58">
            <v>5400</v>
          </cell>
          <cell r="AN58">
            <v>5400</v>
          </cell>
          <cell r="AO58">
            <v>5400</v>
          </cell>
          <cell r="AP58">
            <v>5400</v>
          </cell>
          <cell r="AQ58">
            <v>4050</v>
          </cell>
          <cell r="AR58">
            <v>4050</v>
          </cell>
          <cell r="AS58">
            <v>4050</v>
          </cell>
          <cell r="AT58">
            <v>4050</v>
          </cell>
          <cell r="AU58">
            <v>2700</v>
          </cell>
          <cell r="AV58">
            <v>2700</v>
          </cell>
          <cell r="AW58">
            <v>2700</v>
          </cell>
          <cell r="AX58">
            <v>2700</v>
          </cell>
          <cell r="AY58">
            <v>1800</v>
          </cell>
          <cell r="AZ58">
            <v>1800</v>
          </cell>
          <cell r="BA58">
            <v>1800</v>
          </cell>
          <cell r="BB58">
            <v>1800</v>
          </cell>
          <cell r="BC58">
            <v>1800</v>
          </cell>
          <cell r="BD58">
            <v>1800</v>
          </cell>
          <cell r="BE58">
            <v>1800</v>
          </cell>
          <cell r="BF58">
            <v>1800</v>
          </cell>
          <cell r="BG58">
            <v>1350</v>
          </cell>
          <cell r="BH58">
            <v>1350</v>
          </cell>
          <cell r="BI58">
            <v>1350</v>
          </cell>
          <cell r="BJ58">
            <v>1350</v>
          </cell>
          <cell r="BK58">
            <v>1800</v>
          </cell>
          <cell r="BL58">
            <v>1800</v>
          </cell>
          <cell r="BM58">
            <v>1800</v>
          </cell>
          <cell r="BN58">
            <v>1800</v>
          </cell>
          <cell r="BO58">
            <v>1350</v>
          </cell>
          <cell r="BP58">
            <v>1350</v>
          </cell>
          <cell r="BQ58">
            <v>1350</v>
          </cell>
          <cell r="BR58">
            <v>1350</v>
          </cell>
          <cell r="BS58">
            <v>900</v>
          </cell>
          <cell r="BT58">
            <v>900</v>
          </cell>
          <cell r="BU58">
            <v>900</v>
          </cell>
          <cell r="BV58">
            <v>900</v>
          </cell>
          <cell r="BW58">
            <v>600</v>
          </cell>
          <cell r="BX58">
            <v>600</v>
          </cell>
          <cell r="BY58">
            <v>600</v>
          </cell>
          <cell r="BZ58">
            <v>600</v>
          </cell>
          <cell r="CA58">
            <v>600</v>
          </cell>
          <cell r="CB58">
            <v>600</v>
          </cell>
          <cell r="CC58">
            <v>600</v>
          </cell>
          <cell r="CD58">
            <v>600</v>
          </cell>
          <cell r="CE58">
            <v>600</v>
          </cell>
          <cell r="CF58">
            <v>600</v>
          </cell>
          <cell r="CG58">
            <v>600</v>
          </cell>
          <cell r="CH58">
            <v>600</v>
          </cell>
          <cell r="CI58">
            <v>600</v>
          </cell>
          <cell r="CJ58">
            <v>600</v>
          </cell>
          <cell r="CK58">
            <v>600</v>
          </cell>
          <cell r="CL58">
            <v>600</v>
          </cell>
          <cell r="CM58">
            <v>600</v>
          </cell>
          <cell r="CN58">
            <v>600</v>
          </cell>
          <cell r="CO58">
            <v>600</v>
          </cell>
          <cell r="CP58">
            <v>600</v>
          </cell>
          <cell r="CQ58">
            <v>600</v>
          </cell>
          <cell r="CR58">
            <v>600</v>
          </cell>
          <cell r="CS58">
            <v>600</v>
          </cell>
          <cell r="CT58">
            <v>600</v>
          </cell>
          <cell r="CU58">
            <v>600</v>
          </cell>
          <cell r="CV58">
            <v>600</v>
          </cell>
          <cell r="CW58">
            <v>600</v>
          </cell>
          <cell r="CX58">
            <v>600</v>
          </cell>
          <cell r="CY58">
            <v>600</v>
          </cell>
          <cell r="CZ58">
            <v>600</v>
          </cell>
          <cell r="DA58">
            <v>600</v>
          </cell>
          <cell r="DB58">
            <v>600</v>
          </cell>
          <cell r="DC58">
            <v>600</v>
          </cell>
          <cell r="DD58">
            <v>600</v>
          </cell>
          <cell r="DE58">
            <v>600</v>
          </cell>
          <cell r="DF58">
            <v>600</v>
          </cell>
          <cell r="DG58">
            <v>600</v>
          </cell>
          <cell r="DH58">
            <v>600</v>
          </cell>
          <cell r="DI58">
            <v>600</v>
          </cell>
          <cell r="DJ58">
            <v>600</v>
          </cell>
          <cell r="DK58">
            <v>600</v>
          </cell>
          <cell r="DL58">
            <v>600</v>
          </cell>
          <cell r="DM58">
            <v>600</v>
          </cell>
          <cell r="DN58">
            <v>600</v>
          </cell>
          <cell r="DO58">
            <v>600</v>
          </cell>
          <cell r="DP58">
            <v>600</v>
          </cell>
          <cell r="DQ58">
            <v>600</v>
          </cell>
          <cell r="DR58">
            <v>600</v>
          </cell>
          <cell r="DS58">
            <v>600</v>
          </cell>
          <cell r="DT58">
            <v>600</v>
          </cell>
          <cell r="DU58">
            <v>600</v>
          </cell>
          <cell r="DV58">
            <v>600</v>
          </cell>
          <cell r="DW58">
            <v>600</v>
          </cell>
          <cell r="DX58">
            <v>600</v>
          </cell>
          <cell r="DY58">
            <v>600</v>
          </cell>
          <cell r="DZ58">
            <v>600</v>
          </cell>
          <cell r="EA58">
            <v>600</v>
          </cell>
          <cell r="EB58">
            <v>600</v>
          </cell>
          <cell r="EC58">
            <v>600</v>
          </cell>
          <cell r="ED58">
            <v>600</v>
          </cell>
          <cell r="EE58">
            <v>600</v>
          </cell>
          <cell r="EF58">
            <v>600</v>
          </cell>
          <cell r="EG58">
            <v>600</v>
          </cell>
          <cell r="EH58">
            <v>600</v>
          </cell>
          <cell r="EI58">
            <v>600</v>
          </cell>
          <cell r="EJ58">
            <v>600</v>
          </cell>
          <cell r="EK58">
            <v>600</v>
          </cell>
          <cell r="EL58">
            <v>600</v>
          </cell>
        </row>
        <row r="59">
          <cell r="G59">
            <v>14812.373660030629</v>
          </cell>
          <cell r="H59">
            <v>14812.373660030629</v>
          </cell>
          <cell r="I59">
            <v>14812.373660030629</v>
          </cell>
          <cell r="J59">
            <v>14812.373660030629</v>
          </cell>
          <cell r="K59">
            <v>14812.373660030629</v>
          </cell>
          <cell r="L59">
            <v>14812.373660030629</v>
          </cell>
          <cell r="M59">
            <v>14812.373660030629</v>
          </cell>
          <cell r="N59">
            <v>14812.373660030629</v>
          </cell>
          <cell r="O59">
            <v>14812.373660030629</v>
          </cell>
          <cell r="P59">
            <v>14812.373660030629</v>
          </cell>
          <cell r="Q59">
            <v>14812.373660030629</v>
          </cell>
          <cell r="R59">
            <v>14812.373660030629</v>
          </cell>
          <cell r="S59">
            <v>11109.280245022972</v>
          </cell>
          <cell r="T59">
            <v>11109.280245022972</v>
          </cell>
          <cell r="U59">
            <v>11109.280245022972</v>
          </cell>
          <cell r="V59">
            <v>11109.280245022972</v>
          </cell>
          <cell r="W59">
            <v>7406.1868300153146</v>
          </cell>
          <cell r="X59">
            <v>7406.1868300153146</v>
          </cell>
          <cell r="Y59">
            <v>7406.1868300153146</v>
          </cell>
          <cell r="Z59">
            <v>7406.1868300153146</v>
          </cell>
          <cell r="AA59">
            <v>4937.4578866768761</v>
          </cell>
          <cell r="AB59">
            <v>4937.4578866768761</v>
          </cell>
          <cell r="AC59">
            <v>4937.4578866768761</v>
          </cell>
          <cell r="AD59">
            <v>4937.4578866768761</v>
          </cell>
          <cell r="AE59">
            <v>4937.4578866768761</v>
          </cell>
          <cell r="AF59">
            <v>4937.4578866768761</v>
          </cell>
          <cell r="AG59">
            <v>4937.4578866768761</v>
          </cell>
          <cell r="AH59">
            <v>4937.4578866768761</v>
          </cell>
          <cell r="AI59">
            <v>3703.0934150076573</v>
          </cell>
          <cell r="AJ59">
            <v>3703.0934150076573</v>
          </cell>
          <cell r="AK59">
            <v>3703.0934150076573</v>
          </cell>
          <cell r="AL59">
            <v>3703.0934150076573</v>
          </cell>
          <cell r="AM59">
            <v>14812.373660030629</v>
          </cell>
          <cell r="AN59">
            <v>14812.373660030629</v>
          </cell>
          <cell r="AO59">
            <v>14812.373660030629</v>
          </cell>
          <cell r="AP59">
            <v>14812.373660030629</v>
          </cell>
          <cell r="AQ59">
            <v>11109.280245022972</v>
          </cell>
          <cell r="AR59">
            <v>11109.280245022972</v>
          </cell>
          <cell r="AS59">
            <v>11109.280245022972</v>
          </cell>
          <cell r="AT59">
            <v>11109.280245022972</v>
          </cell>
          <cell r="AU59">
            <v>7406.1868300153146</v>
          </cell>
          <cell r="AV59">
            <v>7406.1868300153146</v>
          </cell>
          <cell r="AW59">
            <v>7406.1868300153146</v>
          </cell>
          <cell r="AX59">
            <v>7406.1868300153146</v>
          </cell>
          <cell r="AY59">
            <v>4937.4578866768761</v>
          </cell>
          <cell r="AZ59">
            <v>4937.4578866768761</v>
          </cell>
          <cell r="BA59">
            <v>4937.4578866768761</v>
          </cell>
          <cell r="BB59">
            <v>4937.4578866768761</v>
          </cell>
          <cell r="BC59">
            <v>4937.4578866768761</v>
          </cell>
          <cell r="BD59">
            <v>4937.4578866768761</v>
          </cell>
          <cell r="BE59">
            <v>4937.4578866768761</v>
          </cell>
          <cell r="BF59">
            <v>4937.4578866768761</v>
          </cell>
          <cell r="BG59">
            <v>3703.0934150076573</v>
          </cell>
          <cell r="BH59">
            <v>3703.0934150076573</v>
          </cell>
          <cell r="BI59">
            <v>3703.0934150076573</v>
          </cell>
          <cell r="BJ59">
            <v>3703.0934150076573</v>
          </cell>
          <cell r="BK59">
            <v>4937.4578866768761</v>
          </cell>
          <cell r="BL59">
            <v>4937.4578866768761</v>
          </cell>
          <cell r="BM59">
            <v>4937.4578866768761</v>
          </cell>
          <cell r="BN59">
            <v>4937.4578866768761</v>
          </cell>
          <cell r="BO59">
            <v>3703.0934150076573</v>
          </cell>
          <cell r="BP59">
            <v>3703.0934150076573</v>
          </cell>
          <cell r="BQ59">
            <v>3703.0934150076573</v>
          </cell>
          <cell r="BR59">
            <v>3703.0934150076573</v>
          </cell>
          <cell r="BS59">
            <v>2468.7289433384381</v>
          </cell>
          <cell r="BT59">
            <v>2468.7289433384381</v>
          </cell>
          <cell r="BU59">
            <v>2468.7289433384381</v>
          </cell>
          <cell r="BV59">
            <v>2468.7289433384381</v>
          </cell>
          <cell r="BW59">
            <v>1645.8192955589589</v>
          </cell>
          <cell r="BX59">
            <v>1645.8192955589589</v>
          </cell>
          <cell r="BY59">
            <v>1645.8192955589589</v>
          </cell>
          <cell r="BZ59">
            <v>1645.8192955589589</v>
          </cell>
          <cell r="CA59">
            <v>1645.8192955589589</v>
          </cell>
          <cell r="CB59">
            <v>1645.8192955589589</v>
          </cell>
          <cell r="CC59">
            <v>1645.8192955589589</v>
          </cell>
          <cell r="CD59">
            <v>1645.8192955589589</v>
          </cell>
          <cell r="CE59">
            <v>1645.8192955589589</v>
          </cell>
          <cell r="CF59">
            <v>1645.8192955589589</v>
          </cell>
          <cell r="CG59">
            <v>1645.8192955589589</v>
          </cell>
          <cell r="CH59">
            <v>1645.8192955589589</v>
          </cell>
          <cell r="CI59">
            <v>1645.8192955589589</v>
          </cell>
          <cell r="CJ59">
            <v>1645.8192955589589</v>
          </cell>
          <cell r="CK59">
            <v>1645.8192955589589</v>
          </cell>
          <cell r="CL59">
            <v>1645.8192955589589</v>
          </cell>
          <cell r="CM59">
            <v>1645.8192955589589</v>
          </cell>
          <cell r="CN59">
            <v>1645.8192955589589</v>
          </cell>
          <cell r="CO59">
            <v>1645.8192955589589</v>
          </cell>
          <cell r="CP59">
            <v>1645.8192955589589</v>
          </cell>
          <cell r="CQ59">
            <v>1645.8192955589589</v>
          </cell>
          <cell r="CR59">
            <v>1645.8192955589589</v>
          </cell>
          <cell r="CS59">
            <v>1645.8192955589589</v>
          </cell>
          <cell r="CT59">
            <v>1645.8192955589589</v>
          </cell>
          <cell r="CU59">
            <v>1645.8192955589589</v>
          </cell>
          <cell r="CV59">
            <v>1645.8192955589589</v>
          </cell>
          <cell r="CW59">
            <v>1645.8192955589589</v>
          </cell>
          <cell r="CX59">
            <v>1645.8192955589589</v>
          </cell>
          <cell r="CY59">
            <v>1645.8192955589589</v>
          </cell>
          <cell r="CZ59">
            <v>1645.8192955589589</v>
          </cell>
          <cell r="DA59">
            <v>1645.8192955589589</v>
          </cell>
          <cell r="DB59">
            <v>1645.8192955589589</v>
          </cell>
          <cell r="DC59">
            <v>1645.8192955589589</v>
          </cell>
          <cell r="DD59">
            <v>1645.8192955589589</v>
          </cell>
          <cell r="DE59">
            <v>1645.8192955589589</v>
          </cell>
          <cell r="DF59">
            <v>1645.8192955589589</v>
          </cell>
          <cell r="DG59">
            <v>1645.8192955589589</v>
          </cell>
          <cell r="DH59">
            <v>1645.8192955589589</v>
          </cell>
          <cell r="DI59">
            <v>1645.8192955589589</v>
          </cell>
          <cell r="DJ59">
            <v>1645.8192955589589</v>
          </cell>
          <cell r="DK59">
            <v>1645.8192955589589</v>
          </cell>
          <cell r="DL59">
            <v>1645.8192955589589</v>
          </cell>
          <cell r="DM59">
            <v>1645.8192955589589</v>
          </cell>
          <cell r="DN59">
            <v>1645.8192955589589</v>
          </cell>
          <cell r="DO59">
            <v>1645.8192955589589</v>
          </cell>
          <cell r="DP59">
            <v>1645.8192955589589</v>
          </cell>
          <cell r="DQ59">
            <v>1645.8192955589589</v>
          </cell>
          <cell r="DR59">
            <v>1645.8192955589589</v>
          </cell>
          <cell r="DS59">
            <v>1645.8192955589589</v>
          </cell>
          <cell r="DT59">
            <v>1645.8192955589589</v>
          </cell>
          <cell r="DU59">
            <v>1645.8192955589589</v>
          </cell>
          <cell r="DV59">
            <v>1645.8192955589589</v>
          </cell>
          <cell r="DW59">
            <v>1645.8192955589589</v>
          </cell>
          <cell r="DX59">
            <v>1645.8192955589589</v>
          </cell>
          <cell r="DY59">
            <v>1645.8192955589589</v>
          </cell>
          <cell r="DZ59">
            <v>1645.8192955589589</v>
          </cell>
          <cell r="EA59">
            <v>1645.8192955589589</v>
          </cell>
          <cell r="EB59">
            <v>1645.8192955589589</v>
          </cell>
          <cell r="EC59">
            <v>1645.8192955589589</v>
          </cell>
          <cell r="ED59">
            <v>1645.8192955589589</v>
          </cell>
          <cell r="EE59">
            <v>1645.8192955589589</v>
          </cell>
          <cell r="EF59">
            <v>1645.8192955589589</v>
          </cell>
          <cell r="EG59">
            <v>1645.8192955589589</v>
          </cell>
          <cell r="EH59">
            <v>1645.8192955589589</v>
          </cell>
          <cell r="EI59">
            <v>1645.8192955589589</v>
          </cell>
          <cell r="EJ59">
            <v>1645.8192955589589</v>
          </cell>
          <cell r="EK59">
            <v>1645.8192955589589</v>
          </cell>
          <cell r="EL59">
            <v>1645.8192955589589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</row>
        <row r="61"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</row>
        <row r="62"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</row>
        <row r="63"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</row>
        <row r="64"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</row>
        <row r="65"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</row>
        <row r="66"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</row>
        <row r="67">
          <cell r="G67">
            <v>2269.2000818748638</v>
          </cell>
          <cell r="H67">
            <v>2269.2000818748638</v>
          </cell>
          <cell r="I67">
            <v>2269.2000818748638</v>
          </cell>
          <cell r="J67">
            <v>2269.2000818748638</v>
          </cell>
          <cell r="K67">
            <v>2269.2000818748638</v>
          </cell>
          <cell r="L67">
            <v>2269.2000818748638</v>
          </cell>
          <cell r="M67">
            <v>2269.2000818748638</v>
          </cell>
          <cell r="N67">
            <v>2269.2000818748638</v>
          </cell>
          <cell r="O67">
            <v>2269.2000818748638</v>
          </cell>
          <cell r="P67">
            <v>2269.2000818748638</v>
          </cell>
          <cell r="Q67">
            <v>2269.2000818748638</v>
          </cell>
          <cell r="R67">
            <v>2269.2000818748638</v>
          </cell>
          <cell r="S67">
            <v>2269.2000818748638</v>
          </cell>
          <cell r="T67">
            <v>2269.2000818748638</v>
          </cell>
          <cell r="U67">
            <v>2269.2000818748638</v>
          </cell>
          <cell r="V67">
            <v>2269.2000818748638</v>
          </cell>
          <cell r="W67">
            <v>2269.2000818748638</v>
          </cell>
          <cell r="X67">
            <v>2269.2000818748638</v>
          </cell>
          <cell r="Y67">
            <v>2269.2000818748638</v>
          </cell>
          <cell r="Z67">
            <v>2269.2000818748638</v>
          </cell>
          <cell r="AA67">
            <v>2269.2000818748638</v>
          </cell>
          <cell r="AB67">
            <v>2269.2000818748638</v>
          </cell>
          <cell r="AC67">
            <v>2269.2000818748638</v>
          </cell>
          <cell r="AD67">
            <v>2269.2000818748638</v>
          </cell>
          <cell r="AE67">
            <v>2269.2000818748638</v>
          </cell>
          <cell r="AF67">
            <v>2269.2000818748638</v>
          </cell>
          <cell r="AG67">
            <v>2269.2000818748638</v>
          </cell>
          <cell r="AH67">
            <v>2269.2000818748638</v>
          </cell>
          <cell r="AI67">
            <v>1134.6000409374319</v>
          </cell>
          <cell r="AJ67">
            <v>1134.6000409374319</v>
          </cell>
          <cell r="AK67">
            <v>1134.6000409374319</v>
          </cell>
          <cell r="AL67">
            <v>1134.6000409374319</v>
          </cell>
          <cell r="AM67">
            <v>2269.2000818748638</v>
          </cell>
          <cell r="AN67">
            <v>2269.2000818748638</v>
          </cell>
          <cell r="AO67">
            <v>2269.2000818748638</v>
          </cell>
          <cell r="AP67">
            <v>2269.2000818748638</v>
          </cell>
          <cell r="AQ67">
            <v>2269.2000818748638</v>
          </cell>
          <cell r="AR67">
            <v>2269.2000818748638</v>
          </cell>
          <cell r="AS67">
            <v>2269.2000818748638</v>
          </cell>
          <cell r="AT67">
            <v>2269.2000818748638</v>
          </cell>
          <cell r="AU67">
            <v>2269.2000818748638</v>
          </cell>
          <cell r="AV67">
            <v>2269.2000818748638</v>
          </cell>
          <cell r="AW67">
            <v>2269.2000818748638</v>
          </cell>
          <cell r="AX67">
            <v>2269.2000818748638</v>
          </cell>
          <cell r="AY67">
            <v>2269.2000818748638</v>
          </cell>
          <cell r="AZ67">
            <v>2269.2000818748638</v>
          </cell>
          <cell r="BA67">
            <v>2269.2000818748638</v>
          </cell>
          <cell r="BB67">
            <v>2269.2000818748638</v>
          </cell>
          <cell r="BC67">
            <v>2269.2000818748638</v>
          </cell>
          <cell r="BD67">
            <v>2269.2000818748638</v>
          </cell>
          <cell r="BE67">
            <v>2269.2000818748638</v>
          </cell>
          <cell r="BF67">
            <v>2269.2000818748638</v>
          </cell>
          <cell r="BG67">
            <v>1134.6000409374319</v>
          </cell>
          <cell r="BH67">
            <v>1134.6000409374319</v>
          </cell>
          <cell r="BI67">
            <v>1134.6000409374319</v>
          </cell>
          <cell r="BJ67">
            <v>1134.6000409374319</v>
          </cell>
          <cell r="BK67">
            <v>2269.2000818748638</v>
          </cell>
          <cell r="BL67">
            <v>2269.2000818748638</v>
          </cell>
          <cell r="BM67">
            <v>2269.2000818748638</v>
          </cell>
          <cell r="BN67">
            <v>2269.2000818748638</v>
          </cell>
          <cell r="BO67">
            <v>1134.6000409374319</v>
          </cell>
          <cell r="BP67">
            <v>1134.6000409374319</v>
          </cell>
          <cell r="BQ67">
            <v>1134.6000409374319</v>
          </cell>
          <cell r="BR67">
            <v>1134.6000409374319</v>
          </cell>
          <cell r="BS67">
            <v>1134.6000409374319</v>
          </cell>
          <cell r="BT67">
            <v>1134.6000409374319</v>
          </cell>
          <cell r="BU67">
            <v>1134.6000409374319</v>
          </cell>
          <cell r="BV67">
            <v>1134.6000409374319</v>
          </cell>
          <cell r="BW67">
            <v>756.40002729162131</v>
          </cell>
          <cell r="BX67">
            <v>756.40002729162131</v>
          </cell>
          <cell r="BY67">
            <v>756.40002729162131</v>
          </cell>
          <cell r="BZ67">
            <v>756.40002729162131</v>
          </cell>
          <cell r="CA67">
            <v>756.40002729162131</v>
          </cell>
          <cell r="CB67">
            <v>756.40002729162131</v>
          </cell>
          <cell r="CC67">
            <v>756.40002729162131</v>
          </cell>
          <cell r="CD67">
            <v>756.40002729162131</v>
          </cell>
          <cell r="CE67">
            <v>756.40002729162131</v>
          </cell>
          <cell r="CF67">
            <v>756.40002729162131</v>
          </cell>
          <cell r="CG67">
            <v>756.40002729162131</v>
          </cell>
          <cell r="CH67">
            <v>756.40002729162131</v>
          </cell>
          <cell r="CI67">
            <v>756.40002729162131</v>
          </cell>
          <cell r="CJ67">
            <v>756.40002729162131</v>
          </cell>
          <cell r="CK67">
            <v>756.40002729162131</v>
          </cell>
          <cell r="CL67">
            <v>756.40002729162131</v>
          </cell>
          <cell r="CM67">
            <v>756.40002729162131</v>
          </cell>
          <cell r="CN67">
            <v>756.40002729162131</v>
          </cell>
          <cell r="CO67">
            <v>756.40002729162131</v>
          </cell>
          <cell r="CP67">
            <v>756.40002729162131</v>
          </cell>
          <cell r="CQ67">
            <v>756.40002729162131</v>
          </cell>
          <cell r="CR67">
            <v>756.40002729162131</v>
          </cell>
          <cell r="CS67">
            <v>756.40002729162131</v>
          </cell>
          <cell r="CT67">
            <v>756.40002729162131</v>
          </cell>
          <cell r="CU67">
            <v>756.40002729162131</v>
          </cell>
          <cell r="CV67">
            <v>756.40002729162131</v>
          </cell>
          <cell r="CW67">
            <v>756.40002729162131</v>
          </cell>
          <cell r="CX67">
            <v>756.40002729162131</v>
          </cell>
          <cell r="CY67">
            <v>756.40002729162131</v>
          </cell>
          <cell r="CZ67">
            <v>756.40002729162131</v>
          </cell>
          <cell r="DA67">
            <v>756.40002729162131</v>
          </cell>
          <cell r="DB67">
            <v>756.40002729162131</v>
          </cell>
          <cell r="DC67">
            <v>756.40002729162131</v>
          </cell>
          <cell r="DD67">
            <v>756.40002729162131</v>
          </cell>
          <cell r="DE67">
            <v>756.40002729162131</v>
          </cell>
          <cell r="DF67">
            <v>756.40002729162131</v>
          </cell>
          <cell r="DG67">
            <v>756.40002729162131</v>
          </cell>
          <cell r="DH67">
            <v>756.40002729162131</v>
          </cell>
          <cell r="DI67">
            <v>756.40002729162131</v>
          </cell>
          <cell r="DJ67">
            <v>756.40002729162131</v>
          </cell>
          <cell r="DK67">
            <v>756.40002729162131</v>
          </cell>
          <cell r="DL67">
            <v>756.40002729162131</v>
          </cell>
          <cell r="DM67">
            <v>756.40002729162131</v>
          </cell>
          <cell r="DN67">
            <v>756.40002729162131</v>
          </cell>
          <cell r="DO67">
            <v>756.40002729162131</v>
          </cell>
          <cell r="DP67">
            <v>756.40002729162131</v>
          </cell>
          <cell r="DQ67">
            <v>756.40002729162131</v>
          </cell>
          <cell r="DR67">
            <v>756.40002729162131</v>
          </cell>
          <cell r="DS67">
            <v>756.40002729162131</v>
          </cell>
          <cell r="DT67">
            <v>756.40002729162131</v>
          </cell>
          <cell r="DU67">
            <v>756.40002729162131</v>
          </cell>
          <cell r="DV67">
            <v>756.40002729162131</v>
          </cell>
          <cell r="DW67">
            <v>756.40002729162131</v>
          </cell>
          <cell r="DX67">
            <v>756.40002729162131</v>
          </cell>
          <cell r="DY67">
            <v>756.40002729162131</v>
          </cell>
          <cell r="DZ67">
            <v>756.40002729162131</v>
          </cell>
          <cell r="EA67">
            <v>756.40002729162131</v>
          </cell>
          <cell r="EB67">
            <v>756.40002729162131</v>
          </cell>
          <cell r="EC67">
            <v>756.40002729162131</v>
          </cell>
          <cell r="ED67">
            <v>756.40002729162131</v>
          </cell>
          <cell r="EE67">
            <v>756.40002729162131</v>
          </cell>
          <cell r="EF67">
            <v>756.40002729162131</v>
          </cell>
          <cell r="EG67">
            <v>756.40002729162131</v>
          </cell>
          <cell r="EH67">
            <v>756.40002729162131</v>
          </cell>
          <cell r="EI67">
            <v>756.40002729162131</v>
          </cell>
          <cell r="EJ67">
            <v>756.40002729162131</v>
          </cell>
          <cell r="EK67">
            <v>756.40002729162131</v>
          </cell>
          <cell r="EL67">
            <v>756.40002729162131</v>
          </cell>
        </row>
        <row r="68"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</row>
        <row r="69"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</row>
        <row r="70"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</row>
        <row r="71"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</row>
        <row r="72"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</row>
        <row r="73"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</row>
        <row r="74"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</row>
        <row r="75"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</row>
        <row r="76"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</row>
        <row r="77">
          <cell r="G77">
            <v>12099.392142857143</v>
          </cell>
          <cell r="H77">
            <v>12099.392142857143</v>
          </cell>
          <cell r="I77">
            <v>12099.392142857143</v>
          </cell>
          <cell r="J77">
            <v>12099.392142857143</v>
          </cell>
          <cell r="K77">
            <v>12099.392142857143</v>
          </cell>
          <cell r="L77">
            <v>12099.392142857143</v>
          </cell>
          <cell r="M77">
            <v>12099.392142857143</v>
          </cell>
          <cell r="N77">
            <v>12099.392142857143</v>
          </cell>
          <cell r="O77">
            <v>12099.392142857143</v>
          </cell>
          <cell r="P77">
            <v>12099.392142857143</v>
          </cell>
          <cell r="Q77">
            <v>12099.392142857143</v>
          </cell>
          <cell r="R77">
            <v>12099.392142857143</v>
          </cell>
          <cell r="S77">
            <v>12099.392142857143</v>
          </cell>
          <cell r="T77">
            <v>12099.392142857143</v>
          </cell>
          <cell r="U77">
            <v>12099.392142857143</v>
          </cell>
          <cell r="V77">
            <v>12099.392142857143</v>
          </cell>
          <cell r="W77">
            <v>12099.392142857143</v>
          </cell>
          <cell r="X77">
            <v>12099.392142857143</v>
          </cell>
          <cell r="Y77">
            <v>12099.392142857143</v>
          </cell>
          <cell r="Z77">
            <v>12099.392142857143</v>
          </cell>
          <cell r="AA77">
            <v>12099.392142857143</v>
          </cell>
          <cell r="AB77">
            <v>12099.392142857143</v>
          </cell>
          <cell r="AC77">
            <v>12099.392142857143</v>
          </cell>
          <cell r="AD77">
            <v>12099.392142857143</v>
          </cell>
          <cell r="AE77">
            <v>12099.392142857143</v>
          </cell>
          <cell r="AF77">
            <v>12099.392142857143</v>
          </cell>
          <cell r="AG77">
            <v>12099.392142857143</v>
          </cell>
          <cell r="AH77">
            <v>12099.392142857143</v>
          </cell>
          <cell r="AI77">
            <v>6049.6960714285715</v>
          </cell>
          <cell r="AJ77">
            <v>6049.6960714285715</v>
          </cell>
          <cell r="AK77">
            <v>6049.6960714285715</v>
          </cell>
          <cell r="AL77">
            <v>6049.6960714285715</v>
          </cell>
          <cell r="AM77">
            <v>12099.392142857143</v>
          </cell>
          <cell r="AN77">
            <v>12099.392142857143</v>
          </cell>
          <cell r="AO77">
            <v>12099.392142857143</v>
          </cell>
          <cell r="AP77">
            <v>12099.392142857143</v>
          </cell>
          <cell r="AQ77">
            <v>12099.392142857143</v>
          </cell>
          <cell r="AR77">
            <v>12099.392142857143</v>
          </cell>
          <cell r="AS77">
            <v>12099.392142857143</v>
          </cell>
          <cell r="AT77">
            <v>12099.392142857143</v>
          </cell>
          <cell r="AU77">
            <v>12099.392142857143</v>
          </cell>
          <cell r="AV77">
            <v>12099.392142857143</v>
          </cell>
          <cell r="AW77">
            <v>12099.392142857143</v>
          </cell>
          <cell r="AX77">
            <v>12099.392142857143</v>
          </cell>
          <cell r="AY77">
            <v>12099.392142857143</v>
          </cell>
          <cell r="AZ77">
            <v>12099.392142857143</v>
          </cell>
          <cell r="BA77">
            <v>12099.392142857143</v>
          </cell>
          <cell r="BB77">
            <v>12099.392142857143</v>
          </cell>
          <cell r="BC77">
            <v>12099.392142857143</v>
          </cell>
          <cell r="BD77">
            <v>12099.392142857143</v>
          </cell>
          <cell r="BE77">
            <v>12099.392142857143</v>
          </cell>
          <cell r="BF77">
            <v>12099.392142857143</v>
          </cell>
          <cell r="BG77">
            <v>6049.6960714285715</v>
          </cell>
          <cell r="BH77">
            <v>6049.6960714285715</v>
          </cell>
          <cell r="BI77">
            <v>6049.6960714285715</v>
          </cell>
          <cell r="BJ77">
            <v>6049.6960714285715</v>
          </cell>
          <cell r="BK77">
            <v>12099.392142857143</v>
          </cell>
          <cell r="BL77">
            <v>12099.392142857143</v>
          </cell>
          <cell r="BM77">
            <v>12099.392142857143</v>
          </cell>
          <cell r="BN77">
            <v>12099.392142857143</v>
          </cell>
          <cell r="BO77">
            <v>6049.6960714285715</v>
          </cell>
          <cell r="BP77">
            <v>6049.6960714285715</v>
          </cell>
          <cell r="BQ77">
            <v>6049.6960714285715</v>
          </cell>
          <cell r="BR77">
            <v>6049.6960714285715</v>
          </cell>
          <cell r="BS77">
            <v>6049.6960714285715</v>
          </cell>
          <cell r="BT77">
            <v>6049.6960714285715</v>
          </cell>
          <cell r="BU77">
            <v>6049.6960714285715</v>
          </cell>
          <cell r="BV77">
            <v>6049.6960714285715</v>
          </cell>
          <cell r="BW77">
            <v>4033.1307142857145</v>
          </cell>
          <cell r="BX77">
            <v>4033.1307142857145</v>
          </cell>
          <cell r="BY77">
            <v>4033.1307142857145</v>
          </cell>
          <cell r="BZ77">
            <v>4033.1307142857145</v>
          </cell>
          <cell r="CA77">
            <v>4033.1307142857145</v>
          </cell>
          <cell r="CB77">
            <v>4033.1307142857145</v>
          </cell>
          <cell r="CC77">
            <v>4033.1307142857145</v>
          </cell>
          <cell r="CD77">
            <v>4033.1307142857145</v>
          </cell>
          <cell r="CE77">
            <v>4033.1307142857145</v>
          </cell>
          <cell r="CF77">
            <v>4033.1307142857145</v>
          </cell>
          <cell r="CG77">
            <v>4033.1307142857145</v>
          </cell>
          <cell r="CH77">
            <v>4033.1307142857145</v>
          </cell>
          <cell r="CI77">
            <v>4033.1307142857145</v>
          </cell>
          <cell r="CJ77">
            <v>4033.1307142857145</v>
          </cell>
          <cell r="CK77">
            <v>4033.1307142857145</v>
          </cell>
          <cell r="CL77">
            <v>4033.1307142857145</v>
          </cell>
          <cell r="CM77">
            <v>4033.1307142857145</v>
          </cell>
          <cell r="CN77">
            <v>4033.1307142857145</v>
          </cell>
          <cell r="CO77">
            <v>4033.1307142857145</v>
          </cell>
          <cell r="CP77">
            <v>4033.1307142857145</v>
          </cell>
          <cell r="CQ77">
            <v>4033.1307142857145</v>
          </cell>
          <cell r="CR77">
            <v>4033.1307142857145</v>
          </cell>
          <cell r="CS77">
            <v>4033.1307142857145</v>
          </cell>
          <cell r="CT77">
            <v>4033.1307142857145</v>
          </cell>
          <cell r="CU77">
            <v>4033.1307142857145</v>
          </cell>
          <cell r="CV77">
            <v>4033.1307142857145</v>
          </cell>
          <cell r="CW77">
            <v>4033.1307142857145</v>
          </cell>
          <cell r="CX77">
            <v>4033.1307142857145</v>
          </cell>
          <cell r="CY77">
            <v>4033.1307142857145</v>
          </cell>
          <cell r="CZ77">
            <v>4033.1307142857145</v>
          </cell>
          <cell r="DA77">
            <v>4033.1307142857145</v>
          </cell>
          <cell r="DB77">
            <v>4033.1307142857145</v>
          </cell>
          <cell r="DC77">
            <v>4033.1307142857145</v>
          </cell>
          <cell r="DD77">
            <v>4033.1307142857145</v>
          </cell>
          <cell r="DE77">
            <v>4033.1307142857145</v>
          </cell>
          <cell r="DF77">
            <v>4033.1307142857145</v>
          </cell>
          <cell r="DG77">
            <v>4033.1307142857145</v>
          </cell>
          <cell r="DH77">
            <v>4033.1307142857145</v>
          </cell>
          <cell r="DI77">
            <v>4033.1307142857145</v>
          </cell>
          <cell r="DJ77">
            <v>4033.1307142857145</v>
          </cell>
          <cell r="DK77">
            <v>4033.1307142857145</v>
          </cell>
          <cell r="DL77">
            <v>4033.1307142857145</v>
          </cell>
          <cell r="DM77">
            <v>4033.1307142857145</v>
          </cell>
          <cell r="DN77">
            <v>4033.1307142857145</v>
          </cell>
          <cell r="DO77">
            <v>4033.1307142857145</v>
          </cell>
          <cell r="DP77">
            <v>4033.1307142857145</v>
          </cell>
          <cell r="DQ77">
            <v>4033.1307142857145</v>
          </cell>
          <cell r="DR77">
            <v>4033.1307142857145</v>
          </cell>
          <cell r="DS77">
            <v>4033.1307142857145</v>
          </cell>
          <cell r="DT77">
            <v>4033.1307142857145</v>
          </cell>
          <cell r="DU77">
            <v>4033.1307142857145</v>
          </cell>
          <cell r="DV77">
            <v>4033.1307142857145</v>
          </cell>
          <cell r="DW77">
            <v>4033.1307142857145</v>
          </cell>
          <cell r="DX77">
            <v>4033.1307142857145</v>
          </cell>
          <cell r="DY77">
            <v>4033.1307142857145</v>
          </cell>
          <cell r="DZ77">
            <v>4033.1307142857145</v>
          </cell>
          <cell r="EA77">
            <v>4033.1307142857145</v>
          </cell>
          <cell r="EB77">
            <v>4033.1307142857145</v>
          </cell>
          <cell r="EC77">
            <v>4033.1307142857145</v>
          </cell>
          <cell r="ED77">
            <v>4033.1307142857145</v>
          </cell>
          <cell r="EE77">
            <v>4033.1307142857145</v>
          </cell>
          <cell r="EF77">
            <v>4033.1307142857145</v>
          </cell>
          <cell r="EG77">
            <v>4033.1307142857145</v>
          </cell>
          <cell r="EH77">
            <v>4033.1307142857145</v>
          </cell>
          <cell r="EI77">
            <v>4033.1307142857145</v>
          </cell>
          <cell r="EJ77">
            <v>4033.1307142857145</v>
          </cell>
          <cell r="EK77">
            <v>4033.1307142857145</v>
          </cell>
          <cell r="EL77">
            <v>4033.1307142857145</v>
          </cell>
        </row>
        <row r="78">
          <cell r="G78">
            <v>4623.5834609494641</v>
          </cell>
          <cell r="H78">
            <v>4623.5834609494641</v>
          </cell>
          <cell r="I78">
            <v>4623.5834609494641</v>
          </cell>
          <cell r="J78">
            <v>4623.5834609494641</v>
          </cell>
          <cell r="K78">
            <v>4623.5834609494641</v>
          </cell>
          <cell r="L78">
            <v>4623.5834609494641</v>
          </cell>
          <cell r="M78">
            <v>4623.5834609494641</v>
          </cell>
          <cell r="N78">
            <v>4623.5834609494641</v>
          </cell>
          <cell r="O78">
            <v>4623.5834609494641</v>
          </cell>
          <cell r="P78">
            <v>4623.5834609494641</v>
          </cell>
          <cell r="Q78">
            <v>4623.5834609494641</v>
          </cell>
          <cell r="R78">
            <v>4623.5834609494641</v>
          </cell>
          <cell r="S78">
            <v>4623.5834609494641</v>
          </cell>
          <cell r="T78">
            <v>4623.5834609494641</v>
          </cell>
          <cell r="U78">
            <v>4623.5834609494641</v>
          </cell>
          <cell r="V78">
            <v>4623.5834609494641</v>
          </cell>
          <cell r="W78">
            <v>4623.5834609494641</v>
          </cell>
          <cell r="X78">
            <v>4623.5834609494641</v>
          </cell>
          <cell r="Y78">
            <v>4623.5834609494641</v>
          </cell>
          <cell r="Z78">
            <v>4623.5834609494641</v>
          </cell>
          <cell r="AA78">
            <v>4623.5834609494641</v>
          </cell>
          <cell r="AB78">
            <v>4623.5834609494641</v>
          </cell>
          <cell r="AC78">
            <v>4623.5834609494641</v>
          </cell>
          <cell r="AD78">
            <v>4623.5834609494641</v>
          </cell>
          <cell r="AE78">
            <v>4623.5834609494641</v>
          </cell>
          <cell r="AF78">
            <v>4623.5834609494641</v>
          </cell>
          <cell r="AG78">
            <v>4623.5834609494641</v>
          </cell>
          <cell r="AH78">
            <v>4623.5834609494641</v>
          </cell>
          <cell r="AI78">
            <v>2311.791730474732</v>
          </cell>
          <cell r="AJ78">
            <v>2311.791730474732</v>
          </cell>
          <cell r="AK78">
            <v>2311.791730474732</v>
          </cell>
          <cell r="AL78">
            <v>2311.791730474732</v>
          </cell>
          <cell r="AM78">
            <v>4623.5834609494641</v>
          </cell>
          <cell r="AN78">
            <v>4623.5834609494641</v>
          </cell>
          <cell r="AO78">
            <v>4623.5834609494641</v>
          </cell>
          <cell r="AP78">
            <v>4623.5834609494641</v>
          </cell>
          <cell r="AQ78">
            <v>4623.5834609494641</v>
          </cell>
          <cell r="AR78">
            <v>4623.5834609494641</v>
          </cell>
          <cell r="AS78">
            <v>4623.5834609494641</v>
          </cell>
          <cell r="AT78">
            <v>4623.5834609494641</v>
          </cell>
          <cell r="AU78">
            <v>4623.5834609494641</v>
          </cell>
          <cell r="AV78">
            <v>4623.5834609494641</v>
          </cell>
          <cell r="AW78">
            <v>4623.5834609494641</v>
          </cell>
          <cell r="AX78">
            <v>4623.5834609494641</v>
          </cell>
          <cell r="AY78">
            <v>4623.5834609494641</v>
          </cell>
          <cell r="AZ78">
            <v>4623.5834609494641</v>
          </cell>
          <cell r="BA78">
            <v>4623.5834609494641</v>
          </cell>
          <cell r="BB78">
            <v>4623.5834609494641</v>
          </cell>
          <cell r="BC78">
            <v>4623.5834609494641</v>
          </cell>
          <cell r="BD78">
            <v>4623.5834609494641</v>
          </cell>
          <cell r="BE78">
            <v>4623.5834609494641</v>
          </cell>
          <cell r="BF78">
            <v>4623.5834609494641</v>
          </cell>
          <cell r="BG78">
            <v>2311.791730474732</v>
          </cell>
          <cell r="BH78">
            <v>2311.791730474732</v>
          </cell>
          <cell r="BI78">
            <v>2311.791730474732</v>
          </cell>
          <cell r="BJ78">
            <v>2311.791730474732</v>
          </cell>
          <cell r="BK78">
            <v>4623.5834609494641</v>
          </cell>
          <cell r="BL78">
            <v>4623.5834609494641</v>
          </cell>
          <cell r="BM78">
            <v>4623.5834609494641</v>
          </cell>
          <cell r="BN78">
            <v>4623.5834609494641</v>
          </cell>
          <cell r="BO78">
            <v>2311.791730474732</v>
          </cell>
          <cell r="BP78">
            <v>2311.791730474732</v>
          </cell>
          <cell r="BQ78">
            <v>2311.791730474732</v>
          </cell>
          <cell r="BR78">
            <v>2311.791730474732</v>
          </cell>
          <cell r="BS78">
            <v>2311.791730474732</v>
          </cell>
          <cell r="BT78">
            <v>2311.791730474732</v>
          </cell>
          <cell r="BU78">
            <v>2311.791730474732</v>
          </cell>
          <cell r="BV78">
            <v>2311.791730474732</v>
          </cell>
          <cell r="BW78">
            <v>1541.1944869831545</v>
          </cell>
          <cell r="BX78">
            <v>1541.1944869831545</v>
          </cell>
          <cell r="BY78">
            <v>1541.1944869831545</v>
          </cell>
          <cell r="BZ78">
            <v>1541.1944869831545</v>
          </cell>
          <cell r="CA78">
            <v>1541.1944869831545</v>
          </cell>
          <cell r="CB78">
            <v>1541.1944869831545</v>
          </cell>
          <cell r="CC78">
            <v>1541.1944869831545</v>
          </cell>
          <cell r="CD78">
            <v>1541.1944869831545</v>
          </cell>
          <cell r="CE78">
            <v>1541.1944869831545</v>
          </cell>
          <cell r="CF78">
            <v>1541.1944869831545</v>
          </cell>
          <cell r="CG78">
            <v>1541.1944869831545</v>
          </cell>
          <cell r="CH78">
            <v>1541.1944869831545</v>
          </cell>
          <cell r="CI78">
            <v>1541.1944869831545</v>
          </cell>
          <cell r="CJ78">
            <v>1541.1944869831545</v>
          </cell>
          <cell r="CK78">
            <v>1541.1944869831545</v>
          </cell>
          <cell r="CL78">
            <v>1541.1944869831545</v>
          </cell>
          <cell r="CM78">
            <v>1541.1944869831545</v>
          </cell>
          <cell r="CN78">
            <v>1541.1944869831545</v>
          </cell>
          <cell r="CO78">
            <v>1541.1944869831545</v>
          </cell>
          <cell r="CP78">
            <v>1541.1944869831545</v>
          </cell>
          <cell r="CQ78">
            <v>1541.1944869831545</v>
          </cell>
          <cell r="CR78">
            <v>1541.1944869831545</v>
          </cell>
          <cell r="CS78">
            <v>1541.1944869831545</v>
          </cell>
          <cell r="CT78">
            <v>1541.1944869831545</v>
          </cell>
          <cell r="CU78">
            <v>1541.1944869831545</v>
          </cell>
          <cell r="CV78">
            <v>1541.1944869831545</v>
          </cell>
          <cell r="CW78">
            <v>1541.1944869831545</v>
          </cell>
          <cell r="CX78">
            <v>1541.1944869831545</v>
          </cell>
          <cell r="CY78">
            <v>1541.1944869831545</v>
          </cell>
          <cell r="CZ78">
            <v>1541.1944869831545</v>
          </cell>
          <cell r="DA78">
            <v>1541.1944869831545</v>
          </cell>
          <cell r="DB78">
            <v>1541.1944869831545</v>
          </cell>
          <cell r="DC78">
            <v>1541.1944869831545</v>
          </cell>
          <cell r="DD78">
            <v>1541.1944869831545</v>
          </cell>
          <cell r="DE78">
            <v>1541.1944869831545</v>
          </cell>
          <cell r="DF78">
            <v>1541.1944869831545</v>
          </cell>
          <cell r="DG78">
            <v>1541.1944869831545</v>
          </cell>
          <cell r="DH78">
            <v>1541.1944869831545</v>
          </cell>
          <cell r="DI78">
            <v>1541.1944869831545</v>
          </cell>
          <cell r="DJ78">
            <v>1541.1944869831545</v>
          </cell>
          <cell r="DK78">
            <v>1541.1944869831545</v>
          </cell>
          <cell r="DL78">
            <v>1541.1944869831545</v>
          </cell>
          <cell r="DM78">
            <v>1541.1944869831545</v>
          </cell>
          <cell r="DN78">
            <v>1541.1944869831545</v>
          </cell>
          <cell r="DO78">
            <v>1541.1944869831545</v>
          </cell>
          <cell r="DP78">
            <v>1541.1944869831545</v>
          </cell>
          <cell r="DQ78">
            <v>1541.1944869831545</v>
          </cell>
          <cell r="DR78">
            <v>1541.1944869831545</v>
          </cell>
          <cell r="DS78">
            <v>1541.1944869831545</v>
          </cell>
          <cell r="DT78">
            <v>1541.1944869831545</v>
          </cell>
          <cell r="DU78">
            <v>1541.1944869831545</v>
          </cell>
          <cell r="DV78">
            <v>1541.1944869831545</v>
          </cell>
          <cell r="DW78">
            <v>1541.1944869831545</v>
          </cell>
          <cell r="DX78">
            <v>1541.1944869831545</v>
          </cell>
          <cell r="DY78">
            <v>1541.1944869831545</v>
          </cell>
          <cell r="DZ78">
            <v>1541.1944869831545</v>
          </cell>
          <cell r="EA78">
            <v>1541.1944869831545</v>
          </cell>
          <cell r="EB78">
            <v>1541.1944869831545</v>
          </cell>
          <cell r="EC78">
            <v>1541.1944869831545</v>
          </cell>
          <cell r="ED78">
            <v>1541.1944869831545</v>
          </cell>
          <cell r="EE78">
            <v>1541.1944869831545</v>
          </cell>
          <cell r="EF78">
            <v>1541.1944869831545</v>
          </cell>
          <cell r="EG78">
            <v>1541.1944869831545</v>
          </cell>
          <cell r="EH78">
            <v>1541.1944869831545</v>
          </cell>
          <cell r="EI78">
            <v>1541.1944869831545</v>
          </cell>
          <cell r="EJ78">
            <v>1541.1944869831545</v>
          </cell>
          <cell r="EK78">
            <v>1541.1944869831545</v>
          </cell>
          <cell r="EL78">
            <v>1541.1944869831545</v>
          </cell>
        </row>
        <row r="79">
          <cell r="G79">
            <v>3526.0796324655439</v>
          </cell>
          <cell r="H79">
            <v>3526.0796324655439</v>
          </cell>
          <cell r="I79">
            <v>3526.0796324655439</v>
          </cell>
          <cell r="J79">
            <v>3526.0796324655439</v>
          </cell>
          <cell r="K79">
            <v>3526.0796324655439</v>
          </cell>
          <cell r="L79">
            <v>3526.0796324655439</v>
          </cell>
          <cell r="M79">
            <v>3526.0796324655439</v>
          </cell>
          <cell r="N79">
            <v>3526.0796324655439</v>
          </cell>
          <cell r="O79">
            <v>3526.0796324655439</v>
          </cell>
          <cell r="P79">
            <v>3526.0796324655439</v>
          </cell>
          <cell r="Q79">
            <v>3526.0796324655439</v>
          </cell>
          <cell r="R79">
            <v>3526.0796324655439</v>
          </cell>
          <cell r="S79">
            <v>3526.0796324655439</v>
          </cell>
          <cell r="T79">
            <v>3526.0796324655439</v>
          </cell>
          <cell r="U79">
            <v>3526.0796324655439</v>
          </cell>
          <cell r="V79">
            <v>3526.0796324655439</v>
          </cell>
          <cell r="W79">
            <v>3526.0796324655439</v>
          </cell>
          <cell r="X79">
            <v>3526.0796324655439</v>
          </cell>
          <cell r="Y79">
            <v>3526.0796324655439</v>
          </cell>
          <cell r="Z79">
            <v>3526.0796324655439</v>
          </cell>
          <cell r="AA79">
            <v>3526.0796324655439</v>
          </cell>
          <cell r="AB79">
            <v>3526.0796324655439</v>
          </cell>
          <cell r="AC79">
            <v>3526.0796324655439</v>
          </cell>
          <cell r="AD79">
            <v>3526.0796324655439</v>
          </cell>
          <cell r="AE79">
            <v>3526.0796324655439</v>
          </cell>
          <cell r="AF79">
            <v>3526.0796324655439</v>
          </cell>
          <cell r="AG79">
            <v>3526.0796324655439</v>
          </cell>
          <cell r="AH79">
            <v>3526.0796324655439</v>
          </cell>
          <cell r="AI79">
            <v>1763.039816232772</v>
          </cell>
          <cell r="AJ79">
            <v>1763.039816232772</v>
          </cell>
          <cell r="AK79">
            <v>1763.039816232772</v>
          </cell>
          <cell r="AL79">
            <v>1763.039816232772</v>
          </cell>
          <cell r="AM79">
            <v>3526.0796324655439</v>
          </cell>
          <cell r="AN79">
            <v>3526.0796324655439</v>
          </cell>
          <cell r="AO79">
            <v>3526.0796324655439</v>
          </cell>
          <cell r="AP79">
            <v>3526.0796324655439</v>
          </cell>
          <cell r="AQ79">
            <v>3526.0796324655439</v>
          </cell>
          <cell r="AR79">
            <v>3526.0796324655439</v>
          </cell>
          <cell r="AS79">
            <v>3526.0796324655439</v>
          </cell>
          <cell r="AT79">
            <v>3526.0796324655439</v>
          </cell>
          <cell r="AU79">
            <v>3526.0796324655439</v>
          </cell>
          <cell r="AV79">
            <v>3526.0796324655439</v>
          </cell>
          <cell r="AW79">
            <v>3526.0796324655439</v>
          </cell>
          <cell r="AX79">
            <v>3526.0796324655439</v>
          </cell>
          <cell r="AY79">
            <v>3526.0796324655439</v>
          </cell>
          <cell r="AZ79">
            <v>3526.0796324655439</v>
          </cell>
          <cell r="BA79">
            <v>3526.0796324655439</v>
          </cell>
          <cell r="BB79">
            <v>3526.0796324655439</v>
          </cell>
          <cell r="BC79">
            <v>3526.0796324655439</v>
          </cell>
          <cell r="BD79">
            <v>3526.0796324655439</v>
          </cell>
          <cell r="BE79">
            <v>3526.0796324655439</v>
          </cell>
          <cell r="BF79">
            <v>3526.0796324655439</v>
          </cell>
          <cell r="BG79">
            <v>1763.039816232772</v>
          </cell>
          <cell r="BH79">
            <v>1763.039816232772</v>
          </cell>
          <cell r="BI79">
            <v>1763.039816232772</v>
          </cell>
          <cell r="BJ79">
            <v>1763.039816232772</v>
          </cell>
          <cell r="BK79">
            <v>3526.0796324655439</v>
          </cell>
          <cell r="BL79">
            <v>3526.0796324655439</v>
          </cell>
          <cell r="BM79">
            <v>3526.0796324655439</v>
          </cell>
          <cell r="BN79">
            <v>3526.0796324655439</v>
          </cell>
          <cell r="BO79">
            <v>1763.039816232772</v>
          </cell>
          <cell r="BP79">
            <v>1763.039816232772</v>
          </cell>
          <cell r="BQ79">
            <v>1763.039816232772</v>
          </cell>
          <cell r="BR79">
            <v>1763.039816232772</v>
          </cell>
          <cell r="BS79">
            <v>1763.039816232772</v>
          </cell>
          <cell r="BT79">
            <v>1763.039816232772</v>
          </cell>
          <cell r="BU79">
            <v>1763.039816232772</v>
          </cell>
          <cell r="BV79">
            <v>1763.039816232772</v>
          </cell>
          <cell r="BW79">
            <v>1175.3598774885147</v>
          </cell>
          <cell r="BX79">
            <v>1175.3598774885147</v>
          </cell>
          <cell r="BY79">
            <v>1175.3598774885147</v>
          </cell>
          <cell r="BZ79">
            <v>1175.3598774885147</v>
          </cell>
          <cell r="CA79">
            <v>1175.3598774885147</v>
          </cell>
          <cell r="CB79">
            <v>1175.3598774885147</v>
          </cell>
          <cell r="CC79">
            <v>1175.3598774885147</v>
          </cell>
          <cell r="CD79">
            <v>1175.3598774885147</v>
          </cell>
          <cell r="CE79">
            <v>1175.3598774885147</v>
          </cell>
          <cell r="CF79">
            <v>1175.3598774885147</v>
          </cell>
          <cell r="CG79">
            <v>1175.3598774885147</v>
          </cell>
          <cell r="CH79">
            <v>1175.3598774885147</v>
          </cell>
          <cell r="CI79">
            <v>1175.3598774885147</v>
          </cell>
          <cell r="CJ79">
            <v>1175.3598774885147</v>
          </cell>
          <cell r="CK79">
            <v>1175.3598774885147</v>
          </cell>
          <cell r="CL79">
            <v>1175.3598774885147</v>
          </cell>
          <cell r="CM79">
            <v>1175.3598774885147</v>
          </cell>
          <cell r="CN79">
            <v>1175.3598774885147</v>
          </cell>
          <cell r="CO79">
            <v>1175.3598774885147</v>
          </cell>
          <cell r="CP79">
            <v>1175.3598774885147</v>
          </cell>
          <cell r="CQ79">
            <v>1175.3598774885147</v>
          </cell>
          <cell r="CR79">
            <v>1175.3598774885147</v>
          </cell>
          <cell r="CS79">
            <v>1175.3598774885147</v>
          </cell>
          <cell r="CT79">
            <v>1175.3598774885147</v>
          </cell>
          <cell r="CU79">
            <v>1175.3598774885147</v>
          </cell>
          <cell r="CV79">
            <v>1175.3598774885147</v>
          </cell>
          <cell r="CW79">
            <v>1175.3598774885147</v>
          </cell>
          <cell r="CX79">
            <v>1175.3598774885147</v>
          </cell>
          <cell r="CY79">
            <v>1175.3598774885147</v>
          </cell>
          <cell r="CZ79">
            <v>1175.3598774885147</v>
          </cell>
          <cell r="DA79">
            <v>1175.3598774885147</v>
          </cell>
          <cell r="DB79">
            <v>1175.3598774885147</v>
          </cell>
          <cell r="DC79">
            <v>1175.3598774885147</v>
          </cell>
          <cell r="DD79">
            <v>1175.3598774885147</v>
          </cell>
          <cell r="DE79">
            <v>1175.3598774885147</v>
          </cell>
          <cell r="DF79">
            <v>1175.3598774885147</v>
          </cell>
          <cell r="DG79">
            <v>1175.3598774885147</v>
          </cell>
          <cell r="DH79">
            <v>1175.3598774885147</v>
          </cell>
          <cell r="DI79">
            <v>1175.3598774885147</v>
          </cell>
          <cell r="DJ79">
            <v>1175.3598774885147</v>
          </cell>
          <cell r="DK79">
            <v>1175.3598774885147</v>
          </cell>
          <cell r="DL79">
            <v>1175.3598774885147</v>
          </cell>
          <cell r="DM79">
            <v>1175.3598774885147</v>
          </cell>
          <cell r="DN79">
            <v>1175.3598774885147</v>
          </cell>
          <cell r="DO79">
            <v>1175.3598774885147</v>
          </cell>
          <cell r="DP79">
            <v>1175.3598774885147</v>
          </cell>
          <cell r="DQ79">
            <v>1175.3598774885147</v>
          </cell>
          <cell r="DR79">
            <v>1175.3598774885147</v>
          </cell>
          <cell r="DS79">
            <v>1175.3598774885147</v>
          </cell>
          <cell r="DT79">
            <v>1175.3598774885147</v>
          </cell>
          <cell r="DU79">
            <v>1175.3598774885147</v>
          </cell>
          <cell r="DV79">
            <v>1175.3598774885147</v>
          </cell>
          <cell r="DW79">
            <v>1175.3598774885147</v>
          </cell>
          <cell r="DX79">
            <v>1175.3598774885147</v>
          </cell>
          <cell r="DY79">
            <v>1175.3598774885147</v>
          </cell>
          <cell r="DZ79">
            <v>1175.3598774885147</v>
          </cell>
          <cell r="EA79">
            <v>1175.3598774885147</v>
          </cell>
          <cell r="EB79">
            <v>1175.3598774885147</v>
          </cell>
          <cell r="EC79">
            <v>1175.3598774885147</v>
          </cell>
          <cell r="ED79">
            <v>1175.3598774885147</v>
          </cell>
          <cell r="EE79">
            <v>1175.3598774885147</v>
          </cell>
          <cell r="EF79">
            <v>1175.3598774885147</v>
          </cell>
          <cell r="EG79">
            <v>1175.3598774885147</v>
          </cell>
          <cell r="EH79">
            <v>1175.3598774885147</v>
          </cell>
          <cell r="EI79">
            <v>1175.3598774885147</v>
          </cell>
          <cell r="EJ79">
            <v>1175.3598774885147</v>
          </cell>
          <cell r="EK79">
            <v>1175.3598774885147</v>
          </cell>
          <cell r="EL79">
            <v>1175.3598774885147</v>
          </cell>
        </row>
        <row r="80">
          <cell r="G80">
            <v>11030.627871362942</v>
          </cell>
          <cell r="H80">
            <v>11030.627871362942</v>
          </cell>
          <cell r="I80">
            <v>11030.627871362942</v>
          </cell>
          <cell r="J80">
            <v>11030.627871362942</v>
          </cell>
          <cell r="K80">
            <v>11030.627871362942</v>
          </cell>
          <cell r="L80">
            <v>11030.627871362942</v>
          </cell>
          <cell r="M80">
            <v>11030.627871362942</v>
          </cell>
          <cell r="N80">
            <v>11030.627871362942</v>
          </cell>
          <cell r="O80">
            <v>11030.627871362942</v>
          </cell>
          <cell r="P80">
            <v>11030.627871362942</v>
          </cell>
          <cell r="Q80">
            <v>11030.627871362942</v>
          </cell>
          <cell r="R80">
            <v>11030.627871362942</v>
          </cell>
          <cell r="S80">
            <v>11030.627871362942</v>
          </cell>
          <cell r="T80">
            <v>11030.627871362942</v>
          </cell>
          <cell r="U80">
            <v>11030.627871362942</v>
          </cell>
          <cell r="V80">
            <v>11030.627871362942</v>
          </cell>
          <cell r="W80">
            <v>11030.627871362942</v>
          </cell>
          <cell r="X80">
            <v>11030.627871362942</v>
          </cell>
          <cell r="Y80">
            <v>11030.627871362942</v>
          </cell>
          <cell r="Z80">
            <v>11030.627871362942</v>
          </cell>
          <cell r="AA80">
            <v>11030.627871362942</v>
          </cell>
          <cell r="AB80">
            <v>11030.627871362942</v>
          </cell>
          <cell r="AC80">
            <v>11030.627871362942</v>
          </cell>
          <cell r="AD80">
            <v>11030.627871362942</v>
          </cell>
          <cell r="AE80">
            <v>11030.627871362942</v>
          </cell>
          <cell r="AF80">
            <v>11030.627871362942</v>
          </cell>
          <cell r="AG80">
            <v>11030.627871362942</v>
          </cell>
          <cell r="AH80">
            <v>11030.627871362942</v>
          </cell>
          <cell r="AI80">
            <v>5515.3139356814709</v>
          </cell>
          <cell r="AJ80">
            <v>5515.3139356814709</v>
          </cell>
          <cell r="AK80">
            <v>5515.3139356814709</v>
          </cell>
          <cell r="AL80">
            <v>5515.3139356814709</v>
          </cell>
          <cell r="AM80">
            <v>11030.627871362942</v>
          </cell>
          <cell r="AN80">
            <v>11030.627871362942</v>
          </cell>
          <cell r="AO80">
            <v>11030.627871362942</v>
          </cell>
          <cell r="AP80">
            <v>11030.627871362942</v>
          </cell>
          <cell r="AQ80">
            <v>11030.627871362942</v>
          </cell>
          <cell r="AR80">
            <v>11030.627871362942</v>
          </cell>
          <cell r="AS80">
            <v>11030.627871362942</v>
          </cell>
          <cell r="AT80">
            <v>11030.627871362942</v>
          </cell>
          <cell r="AU80">
            <v>11030.627871362942</v>
          </cell>
          <cell r="AV80">
            <v>11030.627871362942</v>
          </cell>
          <cell r="AW80">
            <v>11030.627871362942</v>
          </cell>
          <cell r="AX80">
            <v>11030.627871362942</v>
          </cell>
          <cell r="AY80">
            <v>11030.627871362942</v>
          </cell>
          <cell r="AZ80">
            <v>11030.627871362942</v>
          </cell>
          <cell r="BA80">
            <v>11030.627871362942</v>
          </cell>
          <cell r="BB80">
            <v>11030.627871362942</v>
          </cell>
          <cell r="BC80">
            <v>11030.627871362942</v>
          </cell>
          <cell r="BD80">
            <v>11030.627871362942</v>
          </cell>
          <cell r="BE80">
            <v>11030.627871362942</v>
          </cell>
          <cell r="BF80">
            <v>11030.627871362942</v>
          </cell>
          <cell r="BG80">
            <v>5515.3139356814709</v>
          </cell>
          <cell r="BH80">
            <v>5515.3139356814709</v>
          </cell>
          <cell r="BI80">
            <v>5515.3139356814709</v>
          </cell>
          <cell r="BJ80">
            <v>5515.3139356814709</v>
          </cell>
          <cell r="BK80">
            <v>11030.627871362942</v>
          </cell>
          <cell r="BL80">
            <v>11030.627871362942</v>
          </cell>
          <cell r="BM80">
            <v>11030.627871362942</v>
          </cell>
          <cell r="BN80">
            <v>11030.627871362942</v>
          </cell>
          <cell r="BO80">
            <v>5515.3139356814709</v>
          </cell>
          <cell r="BP80">
            <v>5515.3139356814709</v>
          </cell>
          <cell r="BQ80">
            <v>5515.3139356814709</v>
          </cell>
          <cell r="BR80">
            <v>5515.3139356814709</v>
          </cell>
          <cell r="BS80">
            <v>5515.3139356814709</v>
          </cell>
          <cell r="BT80">
            <v>5515.3139356814709</v>
          </cell>
          <cell r="BU80">
            <v>5515.3139356814709</v>
          </cell>
          <cell r="BV80">
            <v>5515.3139356814709</v>
          </cell>
          <cell r="BW80">
            <v>3676.8759571209807</v>
          </cell>
          <cell r="BX80">
            <v>3676.8759571209807</v>
          </cell>
          <cell r="BY80">
            <v>3676.8759571209807</v>
          </cell>
          <cell r="BZ80">
            <v>3676.8759571209807</v>
          </cell>
          <cell r="CA80">
            <v>3676.8759571209807</v>
          </cell>
          <cell r="CB80">
            <v>3676.8759571209807</v>
          </cell>
          <cell r="CC80">
            <v>3676.8759571209807</v>
          </cell>
          <cell r="CD80">
            <v>3676.8759571209807</v>
          </cell>
          <cell r="CE80">
            <v>3676.8759571209807</v>
          </cell>
          <cell r="CF80">
            <v>3676.8759571209807</v>
          </cell>
          <cell r="CG80">
            <v>3676.8759571209807</v>
          </cell>
          <cell r="CH80">
            <v>3676.8759571209807</v>
          </cell>
          <cell r="CI80">
            <v>3676.8759571209807</v>
          </cell>
          <cell r="CJ80">
            <v>3676.8759571209807</v>
          </cell>
          <cell r="CK80">
            <v>3676.8759571209807</v>
          </cell>
          <cell r="CL80">
            <v>3676.8759571209807</v>
          </cell>
          <cell r="CM80">
            <v>3676.8759571209807</v>
          </cell>
          <cell r="CN80">
            <v>3676.8759571209807</v>
          </cell>
          <cell r="CO80">
            <v>3676.8759571209807</v>
          </cell>
          <cell r="CP80">
            <v>3676.8759571209807</v>
          </cell>
          <cell r="CQ80">
            <v>3676.8759571209807</v>
          </cell>
          <cell r="CR80">
            <v>3676.8759571209807</v>
          </cell>
          <cell r="CS80">
            <v>3676.8759571209807</v>
          </cell>
          <cell r="CT80">
            <v>3676.8759571209807</v>
          </cell>
          <cell r="CU80">
            <v>3676.8759571209807</v>
          </cell>
          <cell r="CV80">
            <v>3676.8759571209807</v>
          </cell>
          <cell r="CW80">
            <v>3676.8759571209807</v>
          </cell>
          <cell r="CX80">
            <v>3676.8759571209807</v>
          </cell>
          <cell r="CY80">
            <v>3676.8759571209807</v>
          </cell>
          <cell r="CZ80">
            <v>3676.8759571209807</v>
          </cell>
          <cell r="DA80">
            <v>3676.8759571209807</v>
          </cell>
          <cell r="DB80">
            <v>3676.8759571209807</v>
          </cell>
          <cell r="DC80">
            <v>3676.8759571209807</v>
          </cell>
          <cell r="DD80">
            <v>3676.8759571209807</v>
          </cell>
          <cell r="DE80">
            <v>3676.8759571209807</v>
          </cell>
          <cell r="DF80">
            <v>3676.8759571209807</v>
          </cell>
          <cell r="DG80">
            <v>3676.8759571209807</v>
          </cell>
          <cell r="DH80">
            <v>3676.8759571209807</v>
          </cell>
          <cell r="DI80">
            <v>3676.8759571209807</v>
          </cell>
          <cell r="DJ80">
            <v>3676.8759571209807</v>
          </cell>
          <cell r="DK80">
            <v>3676.8759571209807</v>
          </cell>
          <cell r="DL80">
            <v>3676.8759571209807</v>
          </cell>
          <cell r="DM80">
            <v>3676.8759571209807</v>
          </cell>
          <cell r="DN80">
            <v>3676.8759571209807</v>
          </cell>
          <cell r="DO80">
            <v>3676.8759571209807</v>
          </cell>
          <cell r="DP80">
            <v>3676.8759571209807</v>
          </cell>
          <cell r="DQ80">
            <v>3676.8759571209807</v>
          </cell>
          <cell r="DR80">
            <v>3676.8759571209807</v>
          </cell>
          <cell r="DS80">
            <v>3676.8759571209807</v>
          </cell>
          <cell r="DT80">
            <v>3676.8759571209807</v>
          </cell>
          <cell r="DU80">
            <v>3676.8759571209807</v>
          </cell>
          <cell r="DV80">
            <v>3676.8759571209807</v>
          </cell>
          <cell r="DW80">
            <v>3676.8759571209807</v>
          </cell>
          <cell r="DX80">
            <v>3676.8759571209807</v>
          </cell>
          <cell r="DY80">
            <v>3676.8759571209807</v>
          </cell>
          <cell r="DZ80">
            <v>3676.8759571209807</v>
          </cell>
          <cell r="EA80">
            <v>3676.8759571209807</v>
          </cell>
          <cell r="EB80">
            <v>3676.8759571209807</v>
          </cell>
          <cell r="EC80">
            <v>3676.8759571209807</v>
          </cell>
          <cell r="ED80">
            <v>3676.8759571209807</v>
          </cell>
          <cell r="EE80">
            <v>3676.8759571209807</v>
          </cell>
          <cell r="EF80">
            <v>3676.8759571209807</v>
          </cell>
          <cell r="EG80">
            <v>3676.8759571209807</v>
          </cell>
          <cell r="EH80">
            <v>3676.8759571209807</v>
          </cell>
          <cell r="EI80">
            <v>3676.8759571209807</v>
          </cell>
          <cell r="EJ80">
            <v>3676.8759571209807</v>
          </cell>
          <cell r="EK80">
            <v>3676.8759571209807</v>
          </cell>
          <cell r="EL80">
            <v>3676.8759571209807</v>
          </cell>
        </row>
        <row r="81">
          <cell r="G81">
            <v>7052.1592649310878</v>
          </cell>
          <cell r="H81">
            <v>7052.1592649310878</v>
          </cell>
          <cell r="I81">
            <v>7052.1592649310878</v>
          </cell>
          <cell r="J81">
            <v>7052.1592649310878</v>
          </cell>
          <cell r="K81">
            <v>7052.1592649310878</v>
          </cell>
          <cell r="L81">
            <v>7052.1592649310878</v>
          </cell>
          <cell r="M81">
            <v>7052.1592649310878</v>
          </cell>
          <cell r="N81">
            <v>7052.1592649310878</v>
          </cell>
          <cell r="O81">
            <v>7052.1592649310878</v>
          </cell>
          <cell r="P81">
            <v>7052.1592649310878</v>
          </cell>
          <cell r="Q81">
            <v>7052.1592649310878</v>
          </cell>
          <cell r="R81">
            <v>7052.1592649310878</v>
          </cell>
          <cell r="S81">
            <v>7052.1592649310878</v>
          </cell>
          <cell r="T81">
            <v>7052.1592649310878</v>
          </cell>
          <cell r="U81">
            <v>7052.1592649310878</v>
          </cell>
          <cell r="V81">
            <v>7052.1592649310878</v>
          </cell>
          <cell r="W81">
            <v>7052.1592649310878</v>
          </cell>
          <cell r="X81">
            <v>7052.1592649310878</v>
          </cell>
          <cell r="Y81">
            <v>7052.1592649310878</v>
          </cell>
          <cell r="Z81">
            <v>7052.1592649310878</v>
          </cell>
          <cell r="AA81">
            <v>7052.1592649310878</v>
          </cell>
          <cell r="AB81">
            <v>7052.1592649310878</v>
          </cell>
          <cell r="AC81">
            <v>7052.1592649310878</v>
          </cell>
          <cell r="AD81">
            <v>7052.1592649310878</v>
          </cell>
          <cell r="AE81">
            <v>7052.1592649310878</v>
          </cell>
          <cell r="AF81">
            <v>7052.1592649310878</v>
          </cell>
          <cell r="AG81">
            <v>7052.1592649310878</v>
          </cell>
          <cell r="AH81">
            <v>7052.1592649310878</v>
          </cell>
          <cell r="AI81">
            <v>3526.0796324655439</v>
          </cell>
          <cell r="AJ81">
            <v>3526.0796324655439</v>
          </cell>
          <cell r="AK81">
            <v>3526.0796324655439</v>
          </cell>
          <cell r="AL81">
            <v>3526.0796324655439</v>
          </cell>
          <cell r="AM81">
            <v>7052.1592649310878</v>
          </cell>
          <cell r="AN81">
            <v>7052.1592649310878</v>
          </cell>
          <cell r="AO81">
            <v>7052.1592649310878</v>
          </cell>
          <cell r="AP81">
            <v>7052.1592649310878</v>
          </cell>
          <cell r="AQ81">
            <v>7052.1592649310878</v>
          </cell>
          <cell r="AR81">
            <v>7052.1592649310878</v>
          </cell>
          <cell r="AS81">
            <v>7052.1592649310878</v>
          </cell>
          <cell r="AT81">
            <v>7052.1592649310878</v>
          </cell>
          <cell r="AU81">
            <v>7052.1592649310878</v>
          </cell>
          <cell r="AV81">
            <v>7052.1592649310878</v>
          </cell>
          <cell r="AW81">
            <v>7052.1592649310878</v>
          </cell>
          <cell r="AX81">
            <v>7052.1592649310878</v>
          </cell>
          <cell r="AY81">
            <v>7052.1592649310878</v>
          </cell>
          <cell r="AZ81">
            <v>7052.1592649310878</v>
          </cell>
          <cell r="BA81">
            <v>7052.1592649310878</v>
          </cell>
          <cell r="BB81">
            <v>7052.1592649310878</v>
          </cell>
          <cell r="BC81">
            <v>7052.1592649310878</v>
          </cell>
          <cell r="BD81">
            <v>7052.1592649310878</v>
          </cell>
          <cell r="BE81">
            <v>7052.1592649310878</v>
          </cell>
          <cell r="BF81">
            <v>7052.1592649310878</v>
          </cell>
          <cell r="BG81">
            <v>3526.0796324655439</v>
          </cell>
          <cell r="BH81">
            <v>3526.0796324655439</v>
          </cell>
          <cell r="BI81">
            <v>3526.0796324655439</v>
          </cell>
          <cell r="BJ81">
            <v>3526.0796324655439</v>
          </cell>
          <cell r="BK81">
            <v>7052.1592649310878</v>
          </cell>
          <cell r="BL81">
            <v>7052.1592649310878</v>
          </cell>
          <cell r="BM81">
            <v>7052.1592649310878</v>
          </cell>
          <cell r="BN81">
            <v>7052.1592649310878</v>
          </cell>
          <cell r="BO81">
            <v>3526.0796324655439</v>
          </cell>
          <cell r="BP81">
            <v>3526.0796324655439</v>
          </cell>
          <cell r="BQ81">
            <v>3526.0796324655439</v>
          </cell>
          <cell r="BR81">
            <v>3526.0796324655439</v>
          </cell>
          <cell r="BS81">
            <v>3526.0796324655439</v>
          </cell>
          <cell r="BT81">
            <v>3526.0796324655439</v>
          </cell>
          <cell r="BU81">
            <v>3526.0796324655439</v>
          </cell>
          <cell r="BV81">
            <v>3526.0796324655439</v>
          </cell>
          <cell r="BW81">
            <v>2350.7197549770294</v>
          </cell>
          <cell r="BX81">
            <v>2350.7197549770294</v>
          </cell>
          <cell r="BY81">
            <v>2350.7197549770294</v>
          </cell>
          <cell r="BZ81">
            <v>2350.7197549770294</v>
          </cell>
          <cell r="CA81">
            <v>2350.7197549770294</v>
          </cell>
          <cell r="CB81">
            <v>2350.7197549770294</v>
          </cell>
          <cell r="CC81">
            <v>2350.7197549770294</v>
          </cell>
          <cell r="CD81">
            <v>2350.7197549770294</v>
          </cell>
          <cell r="CE81">
            <v>2350.7197549770294</v>
          </cell>
          <cell r="CF81">
            <v>2350.7197549770294</v>
          </cell>
          <cell r="CG81">
            <v>2350.7197549770294</v>
          </cell>
          <cell r="CH81">
            <v>2350.7197549770294</v>
          </cell>
          <cell r="CI81">
            <v>2350.7197549770294</v>
          </cell>
          <cell r="CJ81">
            <v>2350.7197549770294</v>
          </cell>
          <cell r="CK81">
            <v>2350.7197549770294</v>
          </cell>
          <cell r="CL81">
            <v>2350.7197549770294</v>
          </cell>
          <cell r="CM81">
            <v>2350.7197549770294</v>
          </cell>
          <cell r="CN81">
            <v>2350.7197549770294</v>
          </cell>
          <cell r="CO81">
            <v>2350.7197549770294</v>
          </cell>
          <cell r="CP81">
            <v>2350.7197549770294</v>
          </cell>
          <cell r="CQ81">
            <v>2350.7197549770294</v>
          </cell>
          <cell r="CR81">
            <v>2350.7197549770294</v>
          </cell>
          <cell r="CS81">
            <v>2350.7197549770294</v>
          </cell>
          <cell r="CT81">
            <v>2350.7197549770294</v>
          </cell>
          <cell r="CU81">
            <v>2350.7197549770294</v>
          </cell>
          <cell r="CV81">
            <v>2350.7197549770294</v>
          </cell>
          <cell r="CW81">
            <v>2350.7197549770294</v>
          </cell>
          <cell r="CX81">
            <v>2350.7197549770294</v>
          </cell>
          <cell r="CY81">
            <v>2350.7197549770294</v>
          </cell>
          <cell r="CZ81">
            <v>2350.7197549770294</v>
          </cell>
          <cell r="DA81">
            <v>2350.7197549770294</v>
          </cell>
          <cell r="DB81">
            <v>2350.7197549770294</v>
          </cell>
          <cell r="DC81">
            <v>2350.7197549770294</v>
          </cell>
          <cell r="DD81">
            <v>2350.7197549770294</v>
          </cell>
          <cell r="DE81">
            <v>2350.7197549770294</v>
          </cell>
          <cell r="DF81">
            <v>2350.7197549770294</v>
          </cell>
          <cell r="DG81">
            <v>2350.7197549770294</v>
          </cell>
          <cell r="DH81">
            <v>2350.7197549770294</v>
          </cell>
          <cell r="DI81">
            <v>2350.7197549770294</v>
          </cell>
          <cell r="DJ81">
            <v>2350.7197549770294</v>
          </cell>
          <cell r="DK81">
            <v>2350.7197549770294</v>
          </cell>
          <cell r="DL81">
            <v>2350.7197549770294</v>
          </cell>
          <cell r="DM81">
            <v>2350.7197549770294</v>
          </cell>
          <cell r="DN81">
            <v>2350.7197549770294</v>
          </cell>
          <cell r="DO81">
            <v>2350.7197549770294</v>
          </cell>
          <cell r="DP81">
            <v>2350.7197549770294</v>
          </cell>
          <cell r="DQ81">
            <v>2350.7197549770294</v>
          </cell>
          <cell r="DR81">
            <v>2350.7197549770294</v>
          </cell>
          <cell r="DS81">
            <v>2350.7197549770294</v>
          </cell>
          <cell r="DT81">
            <v>2350.7197549770294</v>
          </cell>
          <cell r="DU81">
            <v>2350.7197549770294</v>
          </cell>
          <cell r="DV81">
            <v>2350.7197549770294</v>
          </cell>
          <cell r="DW81">
            <v>2350.7197549770294</v>
          </cell>
          <cell r="DX81">
            <v>2350.7197549770294</v>
          </cell>
          <cell r="DY81">
            <v>2350.7197549770294</v>
          </cell>
          <cell r="DZ81">
            <v>2350.7197549770294</v>
          </cell>
          <cell r="EA81">
            <v>2350.7197549770294</v>
          </cell>
          <cell r="EB81">
            <v>2350.7197549770294</v>
          </cell>
          <cell r="EC81">
            <v>2350.7197549770294</v>
          </cell>
          <cell r="ED81">
            <v>2350.7197549770294</v>
          </cell>
          <cell r="EE81">
            <v>2350.7197549770294</v>
          </cell>
          <cell r="EF81">
            <v>2350.7197549770294</v>
          </cell>
          <cell r="EG81">
            <v>2350.7197549770294</v>
          </cell>
          <cell r="EH81">
            <v>2350.7197549770294</v>
          </cell>
          <cell r="EI81">
            <v>2350.7197549770294</v>
          </cell>
          <cell r="EJ81">
            <v>2350.7197549770294</v>
          </cell>
          <cell r="EK81">
            <v>2350.7197549770294</v>
          </cell>
          <cell r="EL81">
            <v>2350.7197549770294</v>
          </cell>
        </row>
        <row r="82">
          <cell r="G82">
            <v>7052.1592649310878</v>
          </cell>
          <cell r="H82">
            <v>7052.1592649310878</v>
          </cell>
          <cell r="I82">
            <v>7052.1592649310878</v>
          </cell>
          <cell r="J82">
            <v>7052.1592649310878</v>
          </cell>
          <cell r="K82">
            <v>7052.1592649310878</v>
          </cell>
          <cell r="L82">
            <v>7052.1592649310878</v>
          </cell>
          <cell r="M82">
            <v>7052.1592649310878</v>
          </cell>
          <cell r="N82">
            <v>7052.1592649310878</v>
          </cell>
          <cell r="O82">
            <v>7052.1592649310878</v>
          </cell>
          <cell r="P82">
            <v>7052.1592649310878</v>
          </cell>
          <cell r="Q82">
            <v>7052.1592649310878</v>
          </cell>
          <cell r="R82">
            <v>7052.1592649310878</v>
          </cell>
          <cell r="S82">
            <v>7052.1592649310878</v>
          </cell>
          <cell r="T82">
            <v>7052.1592649310878</v>
          </cell>
          <cell r="U82">
            <v>7052.1592649310878</v>
          </cell>
          <cell r="V82">
            <v>7052.1592649310878</v>
          </cell>
          <cell r="W82">
            <v>7052.1592649310878</v>
          </cell>
          <cell r="X82">
            <v>7052.1592649310878</v>
          </cell>
          <cell r="Y82">
            <v>7052.1592649310878</v>
          </cell>
          <cell r="Z82">
            <v>7052.1592649310878</v>
          </cell>
          <cell r="AA82">
            <v>7052.1592649310878</v>
          </cell>
          <cell r="AB82">
            <v>7052.1592649310878</v>
          </cell>
          <cell r="AC82">
            <v>7052.1592649310878</v>
          </cell>
          <cell r="AD82">
            <v>7052.1592649310878</v>
          </cell>
          <cell r="AE82">
            <v>7052.1592649310878</v>
          </cell>
          <cell r="AF82">
            <v>7052.1592649310878</v>
          </cell>
          <cell r="AG82">
            <v>7052.1592649310878</v>
          </cell>
          <cell r="AH82">
            <v>7052.1592649310878</v>
          </cell>
          <cell r="AI82">
            <v>3526.0796324655439</v>
          </cell>
          <cell r="AJ82">
            <v>3526.0796324655439</v>
          </cell>
          <cell r="AK82">
            <v>3526.0796324655439</v>
          </cell>
          <cell r="AL82">
            <v>3526.0796324655439</v>
          </cell>
          <cell r="AM82">
            <v>7052.1592649310878</v>
          </cell>
          <cell r="AN82">
            <v>7052.1592649310878</v>
          </cell>
          <cell r="AO82">
            <v>7052.1592649310878</v>
          </cell>
          <cell r="AP82">
            <v>7052.1592649310878</v>
          </cell>
          <cell r="AQ82">
            <v>7052.1592649310878</v>
          </cell>
          <cell r="AR82">
            <v>7052.1592649310878</v>
          </cell>
          <cell r="AS82">
            <v>7052.1592649310878</v>
          </cell>
          <cell r="AT82">
            <v>7052.1592649310878</v>
          </cell>
          <cell r="AU82">
            <v>7052.1592649310878</v>
          </cell>
          <cell r="AV82">
            <v>7052.1592649310878</v>
          </cell>
          <cell r="AW82">
            <v>7052.1592649310878</v>
          </cell>
          <cell r="AX82">
            <v>7052.1592649310878</v>
          </cell>
          <cell r="AY82">
            <v>7052.1592649310878</v>
          </cell>
          <cell r="AZ82">
            <v>7052.1592649310878</v>
          </cell>
          <cell r="BA82">
            <v>7052.1592649310878</v>
          </cell>
          <cell r="BB82">
            <v>7052.1592649310878</v>
          </cell>
          <cell r="BC82">
            <v>7052.1592649310878</v>
          </cell>
          <cell r="BD82">
            <v>7052.1592649310878</v>
          </cell>
          <cell r="BE82">
            <v>7052.1592649310878</v>
          </cell>
          <cell r="BF82">
            <v>7052.1592649310878</v>
          </cell>
          <cell r="BG82">
            <v>3526.0796324655439</v>
          </cell>
          <cell r="BH82">
            <v>3526.0796324655439</v>
          </cell>
          <cell r="BI82">
            <v>3526.0796324655439</v>
          </cell>
          <cell r="BJ82">
            <v>3526.0796324655439</v>
          </cell>
          <cell r="BK82">
            <v>7052.1592649310878</v>
          </cell>
          <cell r="BL82">
            <v>7052.1592649310878</v>
          </cell>
          <cell r="BM82">
            <v>7052.1592649310878</v>
          </cell>
          <cell r="BN82">
            <v>7052.1592649310878</v>
          </cell>
          <cell r="BO82">
            <v>3526.0796324655439</v>
          </cell>
          <cell r="BP82">
            <v>3526.0796324655439</v>
          </cell>
          <cell r="BQ82">
            <v>3526.0796324655439</v>
          </cell>
          <cell r="BR82">
            <v>3526.0796324655439</v>
          </cell>
          <cell r="BS82">
            <v>3526.0796324655439</v>
          </cell>
          <cell r="BT82">
            <v>3526.0796324655439</v>
          </cell>
          <cell r="BU82">
            <v>3526.0796324655439</v>
          </cell>
          <cell r="BV82">
            <v>3526.0796324655439</v>
          </cell>
          <cell r="BW82">
            <v>2350.7197549770294</v>
          </cell>
          <cell r="BX82">
            <v>2350.7197549770294</v>
          </cell>
          <cell r="BY82">
            <v>2350.7197549770294</v>
          </cell>
          <cell r="BZ82">
            <v>2350.7197549770294</v>
          </cell>
          <cell r="CA82">
            <v>2350.7197549770294</v>
          </cell>
          <cell r="CB82">
            <v>2350.7197549770294</v>
          </cell>
          <cell r="CC82">
            <v>2350.7197549770294</v>
          </cell>
          <cell r="CD82">
            <v>2350.7197549770294</v>
          </cell>
          <cell r="CE82">
            <v>2350.7197549770294</v>
          </cell>
          <cell r="CF82">
            <v>2350.7197549770294</v>
          </cell>
          <cell r="CG82">
            <v>2350.7197549770294</v>
          </cell>
          <cell r="CH82">
            <v>2350.7197549770294</v>
          </cell>
          <cell r="CI82">
            <v>2350.7197549770294</v>
          </cell>
          <cell r="CJ82">
            <v>2350.7197549770294</v>
          </cell>
          <cell r="CK82">
            <v>2350.7197549770294</v>
          </cell>
          <cell r="CL82">
            <v>2350.7197549770294</v>
          </cell>
          <cell r="CM82">
            <v>2350.7197549770294</v>
          </cell>
          <cell r="CN82">
            <v>2350.7197549770294</v>
          </cell>
          <cell r="CO82">
            <v>2350.7197549770294</v>
          </cell>
          <cell r="CP82">
            <v>2350.7197549770294</v>
          </cell>
          <cell r="CQ82">
            <v>2350.7197549770294</v>
          </cell>
          <cell r="CR82">
            <v>2350.7197549770294</v>
          </cell>
          <cell r="CS82">
            <v>2350.7197549770294</v>
          </cell>
          <cell r="CT82">
            <v>2350.7197549770294</v>
          </cell>
          <cell r="CU82">
            <v>2350.7197549770294</v>
          </cell>
          <cell r="CV82">
            <v>2350.7197549770294</v>
          </cell>
          <cell r="CW82">
            <v>2350.7197549770294</v>
          </cell>
          <cell r="CX82">
            <v>2350.7197549770294</v>
          </cell>
          <cell r="CY82">
            <v>2350.7197549770294</v>
          </cell>
          <cell r="CZ82">
            <v>2350.7197549770294</v>
          </cell>
          <cell r="DA82">
            <v>2350.7197549770294</v>
          </cell>
          <cell r="DB82">
            <v>2350.7197549770294</v>
          </cell>
          <cell r="DC82">
            <v>2350.7197549770294</v>
          </cell>
          <cell r="DD82">
            <v>2350.7197549770294</v>
          </cell>
          <cell r="DE82">
            <v>2350.7197549770294</v>
          </cell>
          <cell r="DF82">
            <v>2350.7197549770294</v>
          </cell>
          <cell r="DG82">
            <v>2350.7197549770294</v>
          </cell>
          <cell r="DH82">
            <v>2350.7197549770294</v>
          </cell>
          <cell r="DI82">
            <v>2350.7197549770294</v>
          </cell>
          <cell r="DJ82">
            <v>2350.7197549770294</v>
          </cell>
          <cell r="DK82">
            <v>2350.7197549770294</v>
          </cell>
          <cell r="DL82">
            <v>2350.7197549770294</v>
          </cell>
          <cell r="DM82">
            <v>2350.7197549770294</v>
          </cell>
          <cell r="DN82">
            <v>2350.7197549770294</v>
          </cell>
          <cell r="DO82">
            <v>2350.7197549770294</v>
          </cell>
          <cell r="DP82">
            <v>2350.7197549770294</v>
          </cell>
          <cell r="DQ82">
            <v>2350.7197549770294</v>
          </cell>
          <cell r="DR82">
            <v>2350.7197549770294</v>
          </cell>
          <cell r="DS82">
            <v>2350.7197549770294</v>
          </cell>
          <cell r="DT82">
            <v>2350.7197549770294</v>
          </cell>
          <cell r="DU82">
            <v>2350.7197549770294</v>
          </cell>
          <cell r="DV82">
            <v>2350.7197549770294</v>
          </cell>
          <cell r="DW82">
            <v>2350.7197549770294</v>
          </cell>
          <cell r="DX82">
            <v>2350.7197549770294</v>
          </cell>
          <cell r="DY82">
            <v>2350.7197549770294</v>
          </cell>
          <cell r="DZ82">
            <v>2350.7197549770294</v>
          </cell>
          <cell r="EA82">
            <v>2350.7197549770294</v>
          </cell>
          <cell r="EB82">
            <v>2350.7197549770294</v>
          </cell>
          <cell r="EC82">
            <v>2350.7197549770294</v>
          </cell>
          <cell r="ED82">
            <v>2350.7197549770294</v>
          </cell>
          <cell r="EE82">
            <v>2350.7197549770294</v>
          </cell>
          <cell r="EF82">
            <v>2350.7197549770294</v>
          </cell>
          <cell r="EG82">
            <v>2350.7197549770294</v>
          </cell>
          <cell r="EH82">
            <v>2350.7197549770294</v>
          </cell>
          <cell r="EI82">
            <v>2350.7197549770294</v>
          </cell>
          <cell r="EJ82">
            <v>2350.7197549770294</v>
          </cell>
          <cell r="EK82">
            <v>2350.7197549770294</v>
          </cell>
          <cell r="EL82">
            <v>2350.7197549770294</v>
          </cell>
        </row>
        <row r="83"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</row>
        <row r="84"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</row>
        <row r="85"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</row>
        <row r="86"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</row>
        <row r="87">
          <cell r="G87">
            <v>25.04214395099541</v>
          </cell>
          <cell r="H87">
            <v>25.04214395099541</v>
          </cell>
          <cell r="I87">
            <v>25.04214395099541</v>
          </cell>
          <cell r="J87">
            <v>25.04214395099541</v>
          </cell>
          <cell r="K87">
            <v>25.04214395099541</v>
          </cell>
          <cell r="L87">
            <v>25.04214395099541</v>
          </cell>
          <cell r="M87">
            <v>25.04214395099541</v>
          </cell>
          <cell r="N87">
            <v>25.04214395099541</v>
          </cell>
          <cell r="O87">
            <v>25.04214395099541</v>
          </cell>
          <cell r="P87">
            <v>25.04214395099541</v>
          </cell>
          <cell r="Q87">
            <v>25.04214395099541</v>
          </cell>
          <cell r="R87">
            <v>25.04214395099541</v>
          </cell>
          <cell r="S87">
            <v>25.04214395099541</v>
          </cell>
          <cell r="T87">
            <v>25.04214395099541</v>
          </cell>
          <cell r="U87">
            <v>25.04214395099541</v>
          </cell>
          <cell r="V87">
            <v>25.04214395099541</v>
          </cell>
          <cell r="W87">
            <v>25.04214395099541</v>
          </cell>
          <cell r="X87">
            <v>25.04214395099541</v>
          </cell>
          <cell r="Y87">
            <v>25.04214395099541</v>
          </cell>
          <cell r="Z87">
            <v>25.04214395099541</v>
          </cell>
          <cell r="AA87">
            <v>25.04214395099541</v>
          </cell>
          <cell r="AB87">
            <v>25.04214395099541</v>
          </cell>
          <cell r="AC87">
            <v>25.04214395099541</v>
          </cell>
          <cell r="AD87">
            <v>25.04214395099541</v>
          </cell>
          <cell r="AE87">
            <v>25.04214395099541</v>
          </cell>
          <cell r="AF87">
            <v>25.04214395099541</v>
          </cell>
          <cell r="AG87">
            <v>25.04214395099541</v>
          </cell>
          <cell r="AH87">
            <v>25.04214395099541</v>
          </cell>
          <cell r="AI87">
            <v>12.521071975497705</v>
          </cell>
          <cell r="AJ87">
            <v>12.521071975497705</v>
          </cell>
          <cell r="AK87">
            <v>12.521071975497705</v>
          </cell>
          <cell r="AL87">
            <v>12.521071975497705</v>
          </cell>
          <cell r="AM87">
            <v>25.04214395099541</v>
          </cell>
          <cell r="AN87">
            <v>25.04214395099541</v>
          </cell>
          <cell r="AO87">
            <v>25.04214395099541</v>
          </cell>
          <cell r="AP87">
            <v>25.04214395099541</v>
          </cell>
          <cell r="AQ87">
            <v>25.04214395099541</v>
          </cell>
          <cell r="AR87">
            <v>25.04214395099541</v>
          </cell>
          <cell r="AS87">
            <v>25.04214395099541</v>
          </cell>
          <cell r="AT87">
            <v>25.04214395099541</v>
          </cell>
          <cell r="AU87">
            <v>25.04214395099541</v>
          </cell>
          <cell r="AV87">
            <v>25.04214395099541</v>
          </cell>
          <cell r="AW87">
            <v>25.04214395099541</v>
          </cell>
          <cell r="AX87">
            <v>25.04214395099541</v>
          </cell>
          <cell r="AY87">
            <v>25.04214395099541</v>
          </cell>
          <cell r="AZ87">
            <v>25.04214395099541</v>
          </cell>
          <cell r="BA87">
            <v>25.04214395099541</v>
          </cell>
          <cell r="BB87">
            <v>25.04214395099541</v>
          </cell>
          <cell r="BC87">
            <v>25.04214395099541</v>
          </cell>
          <cell r="BD87">
            <v>25.04214395099541</v>
          </cell>
          <cell r="BE87">
            <v>25.04214395099541</v>
          </cell>
          <cell r="BF87">
            <v>25.04214395099541</v>
          </cell>
          <cell r="BG87">
            <v>12.521071975497705</v>
          </cell>
          <cell r="BH87">
            <v>12.521071975497705</v>
          </cell>
          <cell r="BI87">
            <v>12.521071975497705</v>
          </cell>
          <cell r="BJ87">
            <v>12.521071975497705</v>
          </cell>
          <cell r="BK87">
            <v>25.04214395099541</v>
          </cell>
          <cell r="BL87">
            <v>25.04214395099541</v>
          </cell>
          <cell r="BM87">
            <v>25.04214395099541</v>
          </cell>
          <cell r="BN87">
            <v>25.04214395099541</v>
          </cell>
          <cell r="BO87">
            <v>12.521071975497705</v>
          </cell>
          <cell r="BP87">
            <v>12.521071975497705</v>
          </cell>
          <cell r="BQ87">
            <v>12.521071975497705</v>
          </cell>
          <cell r="BR87">
            <v>12.521071975497705</v>
          </cell>
          <cell r="BS87">
            <v>12.521071975497705</v>
          </cell>
          <cell r="BT87">
            <v>12.521071975497705</v>
          </cell>
          <cell r="BU87">
            <v>12.521071975497705</v>
          </cell>
          <cell r="BV87">
            <v>12.521071975497705</v>
          </cell>
          <cell r="BW87">
            <v>8.3473813169984705</v>
          </cell>
          <cell r="BX87">
            <v>8.3473813169984705</v>
          </cell>
          <cell r="BY87">
            <v>8.3473813169984705</v>
          </cell>
          <cell r="BZ87">
            <v>8.3473813169984705</v>
          </cell>
          <cell r="CA87">
            <v>8.3473813169984705</v>
          </cell>
          <cell r="CB87">
            <v>8.3473813169984705</v>
          </cell>
          <cell r="CC87">
            <v>8.3473813169984705</v>
          </cell>
          <cell r="CD87">
            <v>8.3473813169984705</v>
          </cell>
          <cell r="CE87">
            <v>8.3473813169984705</v>
          </cell>
          <cell r="CF87">
            <v>8.3473813169984705</v>
          </cell>
          <cell r="CG87">
            <v>8.3473813169984705</v>
          </cell>
          <cell r="CH87">
            <v>8.3473813169984705</v>
          </cell>
          <cell r="CI87">
            <v>8.3473813169984705</v>
          </cell>
          <cell r="CJ87">
            <v>8.3473813169984705</v>
          </cell>
          <cell r="CK87">
            <v>8.3473813169984705</v>
          </cell>
          <cell r="CL87">
            <v>8.3473813169984705</v>
          </cell>
          <cell r="CM87">
            <v>8.3473813169984705</v>
          </cell>
          <cell r="CN87">
            <v>8.3473813169984705</v>
          </cell>
          <cell r="CO87">
            <v>8.3473813169984705</v>
          </cell>
          <cell r="CP87">
            <v>8.3473813169984705</v>
          </cell>
          <cell r="CQ87">
            <v>8.3473813169984705</v>
          </cell>
          <cell r="CR87">
            <v>8.3473813169984705</v>
          </cell>
          <cell r="CS87">
            <v>8.3473813169984705</v>
          </cell>
          <cell r="CT87">
            <v>8.3473813169984705</v>
          </cell>
          <cell r="CU87">
            <v>8.3473813169984705</v>
          </cell>
          <cell r="CV87">
            <v>8.3473813169984705</v>
          </cell>
          <cell r="CW87">
            <v>8.3473813169984705</v>
          </cell>
          <cell r="CX87">
            <v>8.3473813169984705</v>
          </cell>
          <cell r="CY87">
            <v>8.3473813169984705</v>
          </cell>
          <cell r="CZ87">
            <v>8.3473813169984705</v>
          </cell>
          <cell r="DA87">
            <v>8.3473813169984705</v>
          </cell>
          <cell r="DB87">
            <v>8.3473813169984705</v>
          </cell>
          <cell r="DC87">
            <v>8.3473813169984705</v>
          </cell>
          <cell r="DD87">
            <v>8.3473813169984705</v>
          </cell>
          <cell r="DE87">
            <v>8.3473813169984705</v>
          </cell>
          <cell r="DF87">
            <v>8.3473813169984705</v>
          </cell>
          <cell r="DG87">
            <v>8.3473813169984705</v>
          </cell>
          <cell r="DH87">
            <v>8.3473813169984705</v>
          </cell>
          <cell r="DI87">
            <v>8.3473813169984705</v>
          </cell>
          <cell r="DJ87">
            <v>8.3473813169984705</v>
          </cell>
          <cell r="DK87">
            <v>8.3473813169984705</v>
          </cell>
          <cell r="DL87">
            <v>8.3473813169984705</v>
          </cell>
          <cell r="DM87">
            <v>8.3473813169984705</v>
          </cell>
          <cell r="DN87">
            <v>8.3473813169984705</v>
          </cell>
          <cell r="DO87">
            <v>8.3473813169984705</v>
          </cell>
          <cell r="DP87">
            <v>8.3473813169984705</v>
          </cell>
          <cell r="DQ87">
            <v>8.3473813169984705</v>
          </cell>
          <cell r="DR87">
            <v>8.3473813169984705</v>
          </cell>
          <cell r="DS87">
            <v>8.3473813169984705</v>
          </cell>
          <cell r="DT87">
            <v>8.3473813169984705</v>
          </cell>
          <cell r="DU87">
            <v>8.3473813169984705</v>
          </cell>
          <cell r="DV87">
            <v>8.3473813169984705</v>
          </cell>
          <cell r="DW87">
            <v>8.3473813169984705</v>
          </cell>
          <cell r="DX87">
            <v>8.3473813169984705</v>
          </cell>
          <cell r="DY87">
            <v>8.3473813169984705</v>
          </cell>
          <cell r="DZ87">
            <v>8.3473813169984705</v>
          </cell>
          <cell r="EA87">
            <v>8.3473813169984705</v>
          </cell>
          <cell r="EB87">
            <v>8.3473813169984705</v>
          </cell>
          <cell r="EC87">
            <v>8.3473813169984705</v>
          </cell>
          <cell r="ED87">
            <v>8.3473813169984705</v>
          </cell>
          <cell r="EE87">
            <v>8.3473813169984705</v>
          </cell>
          <cell r="EF87">
            <v>8.3473813169984705</v>
          </cell>
          <cell r="EG87">
            <v>8.3473813169984705</v>
          </cell>
          <cell r="EH87">
            <v>8.3473813169984705</v>
          </cell>
          <cell r="EI87">
            <v>8.3473813169984705</v>
          </cell>
          <cell r="EJ87">
            <v>8.3473813169984705</v>
          </cell>
          <cell r="EK87">
            <v>8.3473813169984705</v>
          </cell>
          <cell r="EL87">
            <v>8.3473813169984705</v>
          </cell>
        </row>
        <row r="88">
          <cell r="G88">
            <v>39.156508422664629</v>
          </cell>
          <cell r="H88">
            <v>39.156508422664629</v>
          </cell>
          <cell r="I88">
            <v>39.156508422664629</v>
          </cell>
          <cell r="J88">
            <v>39.156508422664629</v>
          </cell>
          <cell r="K88">
            <v>39.156508422664629</v>
          </cell>
          <cell r="L88">
            <v>39.156508422664629</v>
          </cell>
          <cell r="M88">
            <v>39.156508422664629</v>
          </cell>
          <cell r="N88">
            <v>39.156508422664629</v>
          </cell>
          <cell r="O88">
            <v>39.156508422664629</v>
          </cell>
          <cell r="P88">
            <v>39.156508422664629</v>
          </cell>
          <cell r="Q88">
            <v>39.156508422664629</v>
          </cell>
          <cell r="R88">
            <v>39.156508422664629</v>
          </cell>
          <cell r="S88">
            <v>39.156508422664629</v>
          </cell>
          <cell r="T88">
            <v>39.156508422664629</v>
          </cell>
          <cell r="U88">
            <v>39.156508422664629</v>
          </cell>
          <cell r="V88">
            <v>39.156508422664629</v>
          </cell>
          <cell r="W88">
            <v>39.156508422664629</v>
          </cell>
          <cell r="X88">
            <v>39.156508422664629</v>
          </cell>
          <cell r="Y88">
            <v>39.156508422664629</v>
          </cell>
          <cell r="Z88">
            <v>39.156508422664629</v>
          </cell>
          <cell r="AA88">
            <v>39.156508422664629</v>
          </cell>
          <cell r="AB88">
            <v>39.156508422664629</v>
          </cell>
          <cell r="AC88">
            <v>39.156508422664629</v>
          </cell>
          <cell r="AD88">
            <v>39.156508422664629</v>
          </cell>
          <cell r="AE88">
            <v>39.156508422664629</v>
          </cell>
          <cell r="AF88">
            <v>39.156508422664629</v>
          </cell>
          <cell r="AG88">
            <v>39.156508422664629</v>
          </cell>
          <cell r="AH88">
            <v>39.156508422664629</v>
          </cell>
          <cell r="AI88">
            <v>19.578254211332315</v>
          </cell>
          <cell r="AJ88">
            <v>19.578254211332315</v>
          </cell>
          <cell r="AK88">
            <v>19.578254211332315</v>
          </cell>
          <cell r="AL88">
            <v>19.578254211332315</v>
          </cell>
          <cell r="AM88">
            <v>39.156508422664629</v>
          </cell>
          <cell r="AN88">
            <v>39.156508422664629</v>
          </cell>
          <cell r="AO88">
            <v>39.156508422664629</v>
          </cell>
          <cell r="AP88">
            <v>39.156508422664629</v>
          </cell>
          <cell r="AQ88">
            <v>39.156508422664629</v>
          </cell>
          <cell r="AR88">
            <v>39.156508422664629</v>
          </cell>
          <cell r="AS88">
            <v>39.156508422664629</v>
          </cell>
          <cell r="AT88">
            <v>39.156508422664629</v>
          </cell>
          <cell r="AU88">
            <v>39.156508422664629</v>
          </cell>
          <cell r="AV88">
            <v>39.156508422664629</v>
          </cell>
          <cell r="AW88">
            <v>39.156508422664629</v>
          </cell>
          <cell r="AX88">
            <v>39.156508422664629</v>
          </cell>
          <cell r="AY88">
            <v>39.156508422664629</v>
          </cell>
          <cell r="AZ88">
            <v>39.156508422664629</v>
          </cell>
          <cell r="BA88">
            <v>39.156508422664629</v>
          </cell>
          <cell r="BB88">
            <v>39.156508422664629</v>
          </cell>
          <cell r="BC88">
            <v>39.156508422664629</v>
          </cell>
          <cell r="BD88">
            <v>39.156508422664629</v>
          </cell>
          <cell r="BE88">
            <v>39.156508422664629</v>
          </cell>
          <cell r="BF88">
            <v>39.156508422664629</v>
          </cell>
          <cell r="BG88">
            <v>19.578254211332315</v>
          </cell>
          <cell r="BH88">
            <v>19.578254211332315</v>
          </cell>
          <cell r="BI88">
            <v>19.578254211332315</v>
          </cell>
          <cell r="BJ88">
            <v>19.578254211332315</v>
          </cell>
          <cell r="BK88">
            <v>39.156508422664629</v>
          </cell>
          <cell r="BL88">
            <v>39.156508422664629</v>
          </cell>
          <cell r="BM88">
            <v>39.156508422664629</v>
          </cell>
          <cell r="BN88">
            <v>39.156508422664629</v>
          </cell>
          <cell r="BO88">
            <v>19.578254211332315</v>
          </cell>
          <cell r="BP88">
            <v>19.578254211332315</v>
          </cell>
          <cell r="BQ88">
            <v>19.578254211332315</v>
          </cell>
          <cell r="BR88">
            <v>19.578254211332315</v>
          </cell>
          <cell r="BS88">
            <v>19.578254211332315</v>
          </cell>
          <cell r="BT88">
            <v>19.578254211332315</v>
          </cell>
          <cell r="BU88">
            <v>19.578254211332315</v>
          </cell>
          <cell r="BV88">
            <v>19.578254211332315</v>
          </cell>
          <cell r="BW88">
            <v>13.052169474221543</v>
          </cell>
          <cell r="BX88">
            <v>13.052169474221543</v>
          </cell>
          <cell r="BY88">
            <v>13.052169474221543</v>
          </cell>
          <cell r="BZ88">
            <v>13.052169474221543</v>
          </cell>
          <cell r="CA88">
            <v>13.052169474221543</v>
          </cell>
          <cell r="CB88">
            <v>13.052169474221543</v>
          </cell>
          <cell r="CC88">
            <v>13.052169474221543</v>
          </cell>
          <cell r="CD88">
            <v>13.052169474221543</v>
          </cell>
          <cell r="CE88">
            <v>13.052169474221543</v>
          </cell>
          <cell r="CF88">
            <v>13.052169474221543</v>
          </cell>
          <cell r="CG88">
            <v>13.052169474221543</v>
          </cell>
          <cell r="CH88">
            <v>13.052169474221543</v>
          </cell>
          <cell r="CI88">
            <v>13.052169474221543</v>
          </cell>
          <cell r="CJ88">
            <v>13.052169474221543</v>
          </cell>
          <cell r="CK88">
            <v>13.052169474221543</v>
          </cell>
          <cell r="CL88">
            <v>13.052169474221543</v>
          </cell>
          <cell r="CM88">
            <v>13.052169474221543</v>
          </cell>
          <cell r="CN88">
            <v>13.052169474221543</v>
          </cell>
          <cell r="CO88">
            <v>13.052169474221543</v>
          </cell>
          <cell r="CP88">
            <v>13.052169474221543</v>
          </cell>
          <cell r="CQ88">
            <v>13.052169474221543</v>
          </cell>
          <cell r="CR88">
            <v>13.052169474221543</v>
          </cell>
          <cell r="CS88">
            <v>13.052169474221543</v>
          </cell>
          <cell r="CT88">
            <v>13.052169474221543</v>
          </cell>
          <cell r="CU88">
            <v>13.052169474221543</v>
          </cell>
          <cell r="CV88">
            <v>13.052169474221543</v>
          </cell>
          <cell r="CW88">
            <v>13.052169474221543</v>
          </cell>
          <cell r="CX88">
            <v>13.052169474221543</v>
          </cell>
          <cell r="CY88">
            <v>13.052169474221543</v>
          </cell>
          <cell r="CZ88">
            <v>13.052169474221543</v>
          </cell>
          <cell r="DA88">
            <v>13.052169474221543</v>
          </cell>
          <cell r="DB88">
            <v>13.052169474221543</v>
          </cell>
          <cell r="DC88">
            <v>13.052169474221543</v>
          </cell>
          <cell r="DD88">
            <v>13.052169474221543</v>
          </cell>
          <cell r="DE88">
            <v>13.052169474221543</v>
          </cell>
          <cell r="DF88">
            <v>13.052169474221543</v>
          </cell>
          <cell r="DG88">
            <v>13.052169474221543</v>
          </cell>
          <cell r="DH88">
            <v>13.052169474221543</v>
          </cell>
          <cell r="DI88">
            <v>13.052169474221543</v>
          </cell>
          <cell r="DJ88">
            <v>13.052169474221543</v>
          </cell>
          <cell r="DK88">
            <v>13.052169474221543</v>
          </cell>
          <cell r="DL88">
            <v>13.052169474221543</v>
          </cell>
          <cell r="DM88">
            <v>13.052169474221543</v>
          </cell>
          <cell r="DN88">
            <v>13.052169474221543</v>
          </cell>
          <cell r="DO88">
            <v>13.052169474221543</v>
          </cell>
          <cell r="DP88">
            <v>13.052169474221543</v>
          </cell>
          <cell r="DQ88">
            <v>13.052169474221543</v>
          </cell>
          <cell r="DR88">
            <v>13.052169474221543</v>
          </cell>
          <cell r="DS88">
            <v>13.052169474221543</v>
          </cell>
          <cell r="DT88">
            <v>13.052169474221543</v>
          </cell>
          <cell r="DU88">
            <v>13.052169474221543</v>
          </cell>
          <cell r="DV88">
            <v>13.052169474221543</v>
          </cell>
          <cell r="DW88">
            <v>13.052169474221543</v>
          </cell>
          <cell r="DX88">
            <v>13.052169474221543</v>
          </cell>
          <cell r="DY88">
            <v>13.052169474221543</v>
          </cell>
          <cell r="DZ88">
            <v>13.052169474221543</v>
          </cell>
          <cell r="EA88">
            <v>13.052169474221543</v>
          </cell>
          <cell r="EB88">
            <v>13.052169474221543</v>
          </cell>
          <cell r="EC88">
            <v>13.052169474221543</v>
          </cell>
          <cell r="ED88">
            <v>13.052169474221543</v>
          </cell>
          <cell r="EE88">
            <v>13.052169474221543</v>
          </cell>
          <cell r="EF88">
            <v>13.052169474221543</v>
          </cell>
          <cell r="EG88">
            <v>13.052169474221543</v>
          </cell>
          <cell r="EH88">
            <v>13.052169474221543</v>
          </cell>
          <cell r="EI88">
            <v>13.052169474221543</v>
          </cell>
          <cell r="EJ88">
            <v>13.052169474221543</v>
          </cell>
          <cell r="EK88">
            <v>13.052169474221543</v>
          </cell>
          <cell r="EL88">
            <v>13.052169474221543</v>
          </cell>
        </row>
        <row r="89"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9711.8357836894938</v>
          </cell>
          <cell r="BT89">
            <v>9711.8357836894938</v>
          </cell>
          <cell r="BU89">
            <v>9711.8357836894938</v>
          </cell>
          <cell r="BV89">
            <v>9711.8357836894938</v>
          </cell>
          <cell r="BW89">
            <v>6474.5571891263298</v>
          </cell>
          <cell r="BX89">
            <v>6474.5571891263298</v>
          </cell>
          <cell r="BY89">
            <v>6474.5571891263298</v>
          </cell>
          <cell r="BZ89">
            <v>6474.5571891263298</v>
          </cell>
          <cell r="CA89">
            <v>6474.5571891263298</v>
          </cell>
          <cell r="CB89">
            <v>6474.5571891263298</v>
          </cell>
          <cell r="CC89">
            <v>6474.5571891263298</v>
          </cell>
          <cell r="CD89">
            <v>6474.5571891263298</v>
          </cell>
          <cell r="CE89">
            <v>6474.5571891263298</v>
          </cell>
          <cell r="CF89">
            <v>6474.5571891263298</v>
          </cell>
          <cell r="CG89">
            <v>6474.5571891263298</v>
          </cell>
          <cell r="CH89">
            <v>6474.5571891263298</v>
          </cell>
          <cell r="CI89">
            <v>6474.5571891263298</v>
          </cell>
          <cell r="CJ89">
            <v>6474.5571891263298</v>
          </cell>
          <cell r="CK89">
            <v>6474.5571891263298</v>
          </cell>
          <cell r="CL89">
            <v>6474.5571891263298</v>
          </cell>
          <cell r="CM89">
            <v>6474.5571891263298</v>
          </cell>
          <cell r="CN89">
            <v>6474.5571891263298</v>
          </cell>
          <cell r="CO89">
            <v>6474.5571891263298</v>
          </cell>
          <cell r="CP89">
            <v>6474.5571891263298</v>
          </cell>
          <cell r="CQ89">
            <v>6474.5571891263298</v>
          </cell>
          <cell r="CR89">
            <v>6474.5571891263298</v>
          </cell>
          <cell r="CS89">
            <v>6474.5571891263298</v>
          </cell>
          <cell r="CT89">
            <v>6474.5571891263298</v>
          </cell>
          <cell r="CU89">
            <v>6474.5571891263298</v>
          </cell>
          <cell r="CV89">
            <v>6474.5571891263298</v>
          </cell>
          <cell r="CW89">
            <v>6474.5571891263298</v>
          </cell>
          <cell r="CX89">
            <v>6474.5571891263298</v>
          </cell>
          <cell r="CY89">
            <v>6474.5571891263298</v>
          </cell>
          <cell r="CZ89">
            <v>6474.5571891263298</v>
          </cell>
          <cell r="DA89">
            <v>6474.5571891263298</v>
          </cell>
          <cell r="DB89">
            <v>6474.5571891263298</v>
          </cell>
          <cell r="DC89">
            <v>6474.5571891263298</v>
          </cell>
          <cell r="DD89">
            <v>6474.5571891263298</v>
          </cell>
          <cell r="DE89">
            <v>6474.5571891263298</v>
          </cell>
          <cell r="DF89">
            <v>6474.5571891263298</v>
          </cell>
          <cell r="DG89">
            <v>6474.5571891263298</v>
          </cell>
          <cell r="DH89">
            <v>6474.5571891263298</v>
          </cell>
          <cell r="DI89">
            <v>6474.5571891263298</v>
          </cell>
          <cell r="DJ89">
            <v>6474.5571891263298</v>
          </cell>
          <cell r="DK89">
            <v>6474.5571891263298</v>
          </cell>
          <cell r="DL89">
            <v>6474.5571891263298</v>
          </cell>
          <cell r="DM89">
            <v>6474.5571891263298</v>
          </cell>
          <cell r="DN89">
            <v>6474.5571891263298</v>
          </cell>
          <cell r="DO89">
            <v>6474.5571891263298</v>
          </cell>
          <cell r="DP89">
            <v>6474.5571891263298</v>
          </cell>
          <cell r="DQ89">
            <v>6474.5571891263298</v>
          </cell>
          <cell r="DR89">
            <v>6474.5571891263298</v>
          </cell>
          <cell r="DS89">
            <v>6474.5571891263298</v>
          </cell>
          <cell r="DT89">
            <v>6474.5571891263298</v>
          </cell>
          <cell r="DU89">
            <v>6474.5571891263298</v>
          </cell>
          <cell r="DV89">
            <v>6474.5571891263298</v>
          </cell>
          <cell r="DW89">
            <v>6474.5571891263298</v>
          </cell>
          <cell r="DX89">
            <v>6474.5571891263298</v>
          </cell>
          <cell r="DY89">
            <v>6474.5571891263298</v>
          </cell>
          <cell r="DZ89">
            <v>6474.5571891263298</v>
          </cell>
          <cell r="EA89">
            <v>6474.5571891263298</v>
          </cell>
          <cell r="EB89">
            <v>6474.5571891263298</v>
          </cell>
          <cell r="EC89">
            <v>6474.5571891263298</v>
          </cell>
          <cell r="ED89">
            <v>6474.5571891263298</v>
          </cell>
          <cell r="EE89">
            <v>6474.5571891263298</v>
          </cell>
          <cell r="EF89">
            <v>6474.5571891263298</v>
          </cell>
          <cell r="EG89">
            <v>6474.5571891263298</v>
          </cell>
          <cell r="EH89">
            <v>6474.5571891263298</v>
          </cell>
          <cell r="EI89">
            <v>6474.5571891263298</v>
          </cell>
          <cell r="EJ89">
            <v>6474.5571891263298</v>
          </cell>
          <cell r="EK89">
            <v>6474.5571891263298</v>
          </cell>
          <cell r="EL89">
            <v>6474.5571891263298</v>
          </cell>
        </row>
        <row r="90">
          <cell r="G90">
            <v>23123.88215703801</v>
          </cell>
          <cell r="H90">
            <v>23123.88215703801</v>
          </cell>
          <cell r="I90">
            <v>23123.88215703801</v>
          </cell>
          <cell r="J90">
            <v>23123.88215703801</v>
          </cell>
          <cell r="K90">
            <v>23123.88215703801</v>
          </cell>
          <cell r="L90">
            <v>23123.88215703801</v>
          </cell>
          <cell r="M90">
            <v>23123.88215703801</v>
          </cell>
          <cell r="N90">
            <v>23123.88215703801</v>
          </cell>
          <cell r="O90">
            <v>23123.88215703801</v>
          </cell>
          <cell r="P90">
            <v>23123.88215703801</v>
          </cell>
          <cell r="Q90">
            <v>23123.88215703801</v>
          </cell>
          <cell r="R90">
            <v>23123.88215703801</v>
          </cell>
          <cell r="S90">
            <v>23123.88215703801</v>
          </cell>
          <cell r="T90">
            <v>23123.88215703801</v>
          </cell>
          <cell r="U90">
            <v>23123.88215703801</v>
          </cell>
          <cell r="V90">
            <v>23123.88215703801</v>
          </cell>
          <cell r="W90">
            <v>23123.88215703801</v>
          </cell>
          <cell r="X90">
            <v>23123.88215703801</v>
          </cell>
          <cell r="Y90">
            <v>23123.88215703801</v>
          </cell>
          <cell r="Z90">
            <v>23123.88215703801</v>
          </cell>
          <cell r="AA90">
            <v>23123.88215703801</v>
          </cell>
          <cell r="AB90">
            <v>23123.88215703801</v>
          </cell>
          <cell r="AC90">
            <v>23123.88215703801</v>
          </cell>
          <cell r="AD90">
            <v>23123.88215703801</v>
          </cell>
          <cell r="AE90">
            <v>23123.88215703801</v>
          </cell>
          <cell r="AF90">
            <v>23123.88215703801</v>
          </cell>
          <cell r="AG90">
            <v>23123.88215703801</v>
          </cell>
          <cell r="AH90">
            <v>23123.88215703801</v>
          </cell>
          <cell r="AI90">
            <v>11561.941078519005</v>
          </cell>
          <cell r="AJ90">
            <v>11561.941078519005</v>
          </cell>
          <cell r="AK90">
            <v>11561.941078519005</v>
          </cell>
          <cell r="AL90">
            <v>11561.941078519005</v>
          </cell>
          <cell r="AM90">
            <v>23123.88215703801</v>
          </cell>
          <cell r="AN90">
            <v>23123.88215703801</v>
          </cell>
          <cell r="AO90">
            <v>23123.88215703801</v>
          </cell>
          <cell r="AP90">
            <v>23123.88215703801</v>
          </cell>
          <cell r="AQ90">
            <v>23123.88215703801</v>
          </cell>
          <cell r="AR90">
            <v>23123.88215703801</v>
          </cell>
          <cell r="AS90">
            <v>23123.88215703801</v>
          </cell>
          <cell r="AT90">
            <v>23123.88215703801</v>
          </cell>
          <cell r="AU90">
            <v>23123.88215703801</v>
          </cell>
          <cell r="AV90">
            <v>23123.88215703801</v>
          </cell>
          <cell r="AW90">
            <v>23123.88215703801</v>
          </cell>
          <cell r="AX90">
            <v>23123.88215703801</v>
          </cell>
          <cell r="AY90">
            <v>23123.88215703801</v>
          </cell>
          <cell r="AZ90">
            <v>23123.88215703801</v>
          </cell>
          <cell r="BA90">
            <v>23123.88215703801</v>
          </cell>
          <cell r="BB90">
            <v>23123.88215703801</v>
          </cell>
          <cell r="BC90">
            <v>23123.88215703801</v>
          </cell>
          <cell r="BD90">
            <v>23123.88215703801</v>
          </cell>
          <cell r="BE90">
            <v>23123.88215703801</v>
          </cell>
          <cell r="BF90">
            <v>23123.88215703801</v>
          </cell>
          <cell r="BG90">
            <v>11561.941078519005</v>
          </cell>
          <cell r="BH90">
            <v>11561.941078519005</v>
          </cell>
          <cell r="BI90">
            <v>11561.941078519005</v>
          </cell>
          <cell r="BJ90">
            <v>11561.941078519005</v>
          </cell>
          <cell r="BK90">
            <v>23123.88215703801</v>
          </cell>
          <cell r="BL90">
            <v>23123.88215703801</v>
          </cell>
          <cell r="BM90">
            <v>23123.88215703801</v>
          </cell>
          <cell r="BN90">
            <v>23123.88215703801</v>
          </cell>
          <cell r="BO90">
            <v>11561.941078519005</v>
          </cell>
          <cell r="BP90">
            <v>11561.941078519005</v>
          </cell>
          <cell r="BQ90">
            <v>11561.941078519005</v>
          </cell>
          <cell r="BR90">
            <v>11561.941078519005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</row>
        <row r="91">
          <cell r="G91">
            <v>6583.2771822358354</v>
          </cell>
          <cell r="H91">
            <v>6583.2771822358354</v>
          </cell>
          <cell r="I91">
            <v>6583.2771822358354</v>
          </cell>
          <cell r="J91">
            <v>6583.2771822358354</v>
          </cell>
          <cell r="K91">
            <v>6583.2771822358354</v>
          </cell>
          <cell r="L91">
            <v>6583.2771822358354</v>
          </cell>
          <cell r="M91">
            <v>6583.2771822358354</v>
          </cell>
          <cell r="N91">
            <v>6583.2771822358354</v>
          </cell>
          <cell r="O91">
            <v>6583.2771822358354</v>
          </cell>
          <cell r="P91">
            <v>6583.2771822358354</v>
          </cell>
          <cell r="Q91">
            <v>6583.2771822358354</v>
          </cell>
          <cell r="R91">
            <v>6583.2771822358354</v>
          </cell>
          <cell r="S91">
            <v>6583.2771822358354</v>
          </cell>
          <cell r="T91">
            <v>6583.2771822358354</v>
          </cell>
          <cell r="U91">
            <v>6583.2771822358354</v>
          </cell>
          <cell r="V91">
            <v>6583.2771822358354</v>
          </cell>
          <cell r="W91">
            <v>6583.2771822358354</v>
          </cell>
          <cell r="X91">
            <v>6583.2771822358354</v>
          </cell>
          <cell r="Y91">
            <v>6583.2771822358354</v>
          </cell>
          <cell r="Z91">
            <v>6583.2771822358354</v>
          </cell>
          <cell r="AA91">
            <v>6583.2771822358354</v>
          </cell>
          <cell r="AB91">
            <v>6583.2771822358354</v>
          </cell>
          <cell r="AC91">
            <v>6583.2771822358354</v>
          </cell>
          <cell r="AD91">
            <v>6583.2771822358354</v>
          </cell>
          <cell r="AE91">
            <v>6583.2771822358354</v>
          </cell>
          <cell r="AF91">
            <v>6583.2771822358354</v>
          </cell>
          <cell r="AG91">
            <v>6583.2771822358354</v>
          </cell>
          <cell r="AH91">
            <v>6583.2771822358354</v>
          </cell>
          <cell r="AI91">
            <v>3291.6385911179177</v>
          </cell>
          <cell r="AJ91">
            <v>3291.6385911179177</v>
          </cell>
          <cell r="AK91">
            <v>3291.6385911179177</v>
          </cell>
          <cell r="AL91">
            <v>3291.6385911179177</v>
          </cell>
          <cell r="AM91">
            <v>6583.2771822358354</v>
          </cell>
          <cell r="AN91">
            <v>6583.2771822358354</v>
          </cell>
          <cell r="AO91">
            <v>6583.2771822358354</v>
          </cell>
          <cell r="AP91">
            <v>6583.2771822358354</v>
          </cell>
          <cell r="AQ91">
            <v>6583.2771822358354</v>
          </cell>
          <cell r="AR91">
            <v>6583.2771822358354</v>
          </cell>
          <cell r="AS91">
            <v>6583.2771822358354</v>
          </cell>
          <cell r="AT91">
            <v>6583.2771822358354</v>
          </cell>
          <cell r="AU91">
            <v>6583.2771822358354</v>
          </cell>
          <cell r="AV91">
            <v>6583.2771822358354</v>
          </cell>
          <cell r="AW91">
            <v>6583.2771822358354</v>
          </cell>
          <cell r="AX91">
            <v>6583.2771822358354</v>
          </cell>
          <cell r="AY91">
            <v>6583.2771822358354</v>
          </cell>
          <cell r="AZ91">
            <v>6583.2771822358354</v>
          </cell>
          <cell r="BA91">
            <v>6583.2771822358354</v>
          </cell>
          <cell r="BB91">
            <v>6583.2771822358354</v>
          </cell>
          <cell r="BC91">
            <v>6583.2771822358354</v>
          </cell>
          <cell r="BD91">
            <v>6583.2771822358354</v>
          </cell>
          <cell r="BE91">
            <v>6583.2771822358354</v>
          </cell>
          <cell r="BF91">
            <v>6583.2771822358354</v>
          </cell>
          <cell r="BG91">
            <v>3291.6385911179177</v>
          </cell>
          <cell r="BH91">
            <v>3291.6385911179177</v>
          </cell>
          <cell r="BI91">
            <v>3291.6385911179177</v>
          </cell>
          <cell r="BJ91">
            <v>3291.6385911179177</v>
          </cell>
          <cell r="BK91">
            <v>6583.2771822358354</v>
          </cell>
          <cell r="BL91">
            <v>6583.2771822358354</v>
          </cell>
          <cell r="BM91">
            <v>6583.2771822358354</v>
          </cell>
          <cell r="BN91">
            <v>6583.2771822358354</v>
          </cell>
          <cell r="BO91">
            <v>3291.6385911179177</v>
          </cell>
          <cell r="BP91">
            <v>3291.6385911179177</v>
          </cell>
          <cell r="BQ91">
            <v>3291.6385911179177</v>
          </cell>
          <cell r="BR91">
            <v>3291.6385911179177</v>
          </cell>
          <cell r="BS91">
            <v>3291.6385911179177</v>
          </cell>
          <cell r="BT91">
            <v>3291.6385911179177</v>
          </cell>
          <cell r="BU91">
            <v>3291.6385911179177</v>
          </cell>
          <cell r="BV91">
            <v>3291.6385911179177</v>
          </cell>
          <cell r="BW91">
            <v>2194.425727411945</v>
          </cell>
          <cell r="BX91">
            <v>2194.425727411945</v>
          </cell>
          <cell r="BY91">
            <v>2194.425727411945</v>
          </cell>
          <cell r="BZ91">
            <v>2194.425727411945</v>
          </cell>
          <cell r="CA91">
            <v>2194.425727411945</v>
          </cell>
          <cell r="CB91">
            <v>2194.425727411945</v>
          </cell>
          <cell r="CC91">
            <v>2194.425727411945</v>
          </cell>
          <cell r="CD91">
            <v>2194.425727411945</v>
          </cell>
          <cell r="CE91">
            <v>2194.425727411945</v>
          </cell>
          <cell r="CF91">
            <v>2194.425727411945</v>
          </cell>
          <cell r="CG91">
            <v>2194.425727411945</v>
          </cell>
          <cell r="CH91">
            <v>2194.425727411945</v>
          </cell>
          <cell r="CI91">
            <v>2194.425727411945</v>
          </cell>
          <cell r="CJ91">
            <v>2194.425727411945</v>
          </cell>
          <cell r="CK91">
            <v>2194.425727411945</v>
          </cell>
          <cell r="CL91">
            <v>2194.425727411945</v>
          </cell>
          <cell r="CM91">
            <v>2194.425727411945</v>
          </cell>
          <cell r="CN91">
            <v>2194.425727411945</v>
          </cell>
          <cell r="CO91">
            <v>2194.425727411945</v>
          </cell>
          <cell r="CP91">
            <v>2194.425727411945</v>
          </cell>
          <cell r="CQ91">
            <v>2194.425727411945</v>
          </cell>
          <cell r="CR91">
            <v>2194.425727411945</v>
          </cell>
          <cell r="CS91">
            <v>2194.425727411945</v>
          </cell>
          <cell r="CT91">
            <v>2194.425727411945</v>
          </cell>
          <cell r="CU91">
            <v>2194.425727411945</v>
          </cell>
          <cell r="CV91">
            <v>2194.425727411945</v>
          </cell>
          <cell r="CW91">
            <v>2194.425727411945</v>
          </cell>
          <cell r="CX91">
            <v>2194.425727411945</v>
          </cell>
          <cell r="CY91">
            <v>2194.425727411945</v>
          </cell>
          <cell r="CZ91">
            <v>2194.425727411945</v>
          </cell>
          <cell r="DA91">
            <v>2194.425727411945</v>
          </cell>
          <cell r="DB91">
            <v>2194.425727411945</v>
          </cell>
          <cell r="DC91">
            <v>2194.425727411945</v>
          </cell>
          <cell r="DD91">
            <v>2194.425727411945</v>
          </cell>
          <cell r="DE91">
            <v>2194.425727411945</v>
          </cell>
          <cell r="DF91">
            <v>2194.425727411945</v>
          </cell>
          <cell r="DG91">
            <v>2194.425727411945</v>
          </cell>
          <cell r="DH91">
            <v>2194.425727411945</v>
          </cell>
          <cell r="DI91">
            <v>2194.425727411945</v>
          </cell>
          <cell r="DJ91">
            <v>2194.425727411945</v>
          </cell>
          <cell r="DK91">
            <v>2194.425727411945</v>
          </cell>
          <cell r="DL91">
            <v>2194.425727411945</v>
          </cell>
          <cell r="DM91">
            <v>2194.425727411945</v>
          </cell>
          <cell r="DN91">
            <v>2194.425727411945</v>
          </cell>
          <cell r="DO91">
            <v>2194.425727411945</v>
          </cell>
          <cell r="DP91">
            <v>2194.425727411945</v>
          </cell>
          <cell r="DQ91">
            <v>2194.425727411945</v>
          </cell>
          <cell r="DR91">
            <v>2194.425727411945</v>
          </cell>
          <cell r="DS91">
            <v>2194.425727411945</v>
          </cell>
          <cell r="DT91">
            <v>2194.425727411945</v>
          </cell>
          <cell r="DU91">
            <v>2194.425727411945</v>
          </cell>
          <cell r="DV91">
            <v>2194.425727411945</v>
          </cell>
          <cell r="DW91">
            <v>2194.425727411945</v>
          </cell>
          <cell r="DX91">
            <v>2194.425727411945</v>
          </cell>
          <cell r="DY91">
            <v>2194.425727411945</v>
          </cell>
          <cell r="DZ91">
            <v>2194.425727411945</v>
          </cell>
          <cell r="EA91">
            <v>2194.425727411945</v>
          </cell>
          <cell r="EB91">
            <v>2194.425727411945</v>
          </cell>
          <cell r="EC91">
            <v>2194.425727411945</v>
          </cell>
          <cell r="ED91">
            <v>2194.425727411945</v>
          </cell>
          <cell r="EE91">
            <v>2194.425727411945</v>
          </cell>
          <cell r="EF91">
            <v>2194.425727411945</v>
          </cell>
          <cell r="EG91">
            <v>2194.425727411945</v>
          </cell>
          <cell r="EH91">
            <v>2194.425727411945</v>
          </cell>
          <cell r="EI91">
            <v>2194.425727411945</v>
          </cell>
          <cell r="EJ91">
            <v>2194.425727411945</v>
          </cell>
          <cell r="EK91">
            <v>2194.425727411945</v>
          </cell>
          <cell r="EL91">
            <v>2194.425727411945</v>
          </cell>
        </row>
        <row r="92"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</row>
        <row r="94"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</row>
        <row r="95"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</row>
        <row r="96"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</row>
        <row r="97">
          <cell r="G97">
            <v>322.05461464942027</v>
          </cell>
          <cell r="H97">
            <v>322.05461464942027</v>
          </cell>
          <cell r="I97">
            <v>322.05461464942027</v>
          </cell>
          <cell r="J97">
            <v>322.05461464942027</v>
          </cell>
          <cell r="K97">
            <v>322.05461464942027</v>
          </cell>
          <cell r="L97">
            <v>322.05461464942027</v>
          </cell>
          <cell r="M97">
            <v>322.05461464942027</v>
          </cell>
          <cell r="N97">
            <v>322.05461464942027</v>
          </cell>
          <cell r="O97">
            <v>322.05461464942027</v>
          </cell>
          <cell r="P97">
            <v>322.05461464942027</v>
          </cell>
          <cell r="Q97">
            <v>322.05461464942027</v>
          </cell>
          <cell r="R97">
            <v>322.05461464942027</v>
          </cell>
          <cell r="S97">
            <v>322.05461464942027</v>
          </cell>
          <cell r="T97">
            <v>322.05461464942027</v>
          </cell>
          <cell r="U97">
            <v>322.05461464942027</v>
          </cell>
          <cell r="V97">
            <v>322.05461464942027</v>
          </cell>
          <cell r="W97">
            <v>322.05461464942027</v>
          </cell>
          <cell r="X97">
            <v>322.05461464942027</v>
          </cell>
          <cell r="Y97">
            <v>322.05461464942027</v>
          </cell>
          <cell r="Z97">
            <v>322.05461464942027</v>
          </cell>
          <cell r="AA97">
            <v>322.05461464942027</v>
          </cell>
          <cell r="AB97">
            <v>322.05461464942027</v>
          </cell>
          <cell r="AC97">
            <v>322.05461464942027</v>
          </cell>
          <cell r="AD97">
            <v>322.05461464942027</v>
          </cell>
          <cell r="AE97">
            <v>322.05461464942027</v>
          </cell>
          <cell r="AF97">
            <v>322.05461464942027</v>
          </cell>
          <cell r="AG97">
            <v>322.05461464942027</v>
          </cell>
          <cell r="AH97">
            <v>322.05461464942027</v>
          </cell>
          <cell r="AI97">
            <v>241.5409609870652</v>
          </cell>
          <cell r="AJ97">
            <v>241.5409609870652</v>
          </cell>
          <cell r="AK97">
            <v>241.5409609870652</v>
          </cell>
          <cell r="AL97">
            <v>241.5409609870652</v>
          </cell>
          <cell r="AM97">
            <v>322.05461464942027</v>
          </cell>
          <cell r="AN97">
            <v>322.05461464942027</v>
          </cell>
          <cell r="AO97">
            <v>322.05461464942027</v>
          </cell>
          <cell r="AP97">
            <v>322.05461464942027</v>
          </cell>
          <cell r="AQ97">
            <v>322.05461464942027</v>
          </cell>
          <cell r="AR97">
            <v>322.05461464942027</v>
          </cell>
          <cell r="AS97">
            <v>322.05461464942027</v>
          </cell>
          <cell r="AT97">
            <v>322.05461464942027</v>
          </cell>
          <cell r="AU97">
            <v>322.05461464942027</v>
          </cell>
          <cell r="AV97">
            <v>322.05461464942027</v>
          </cell>
          <cell r="AW97">
            <v>322.05461464942027</v>
          </cell>
          <cell r="AX97">
            <v>322.05461464942027</v>
          </cell>
          <cell r="AY97">
            <v>322.05461464942027</v>
          </cell>
          <cell r="AZ97">
            <v>322.05461464942027</v>
          </cell>
          <cell r="BA97">
            <v>322.05461464942027</v>
          </cell>
          <cell r="BB97">
            <v>322.05461464942027</v>
          </cell>
          <cell r="BC97">
            <v>322.05461464942027</v>
          </cell>
          <cell r="BD97">
            <v>322.05461464942027</v>
          </cell>
          <cell r="BE97">
            <v>322.05461464942027</v>
          </cell>
          <cell r="BF97">
            <v>322.05461464942027</v>
          </cell>
          <cell r="BG97">
            <v>241.5409609870652</v>
          </cell>
          <cell r="BH97">
            <v>241.5409609870652</v>
          </cell>
          <cell r="BI97">
            <v>241.5409609870652</v>
          </cell>
          <cell r="BJ97">
            <v>241.5409609870652</v>
          </cell>
          <cell r="BK97">
            <v>322.05461464942027</v>
          </cell>
          <cell r="BL97">
            <v>322.05461464942027</v>
          </cell>
          <cell r="BM97">
            <v>322.05461464942027</v>
          </cell>
          <cell r="BN97">
            <v>322.05461464942027</v>
          </cell>
          <cell r="BO97">
            <v>241.5409609870652</v>
          </cell>
          <cell r="BP97">
            <v>241.5409609870652</v>
          </cell>
          <cell r="BQ97">
            <v>241.5409609870652</v>
          </cell>
          <cell r="BR97">
            <v>241.5409609870652</v>
          </cell>
          <cell r="BS97">
            <v>161.02730732471014</v>
          </cell>
          <cell r="BT97">
            <v>161.02730732471014</v>
          </cell>
          <cell r="BU97">
            <v>161.02730732471014</v>
          </cell>
          <cell r="BV97">
            <v>161.02730732471014</v>
          </cell>
          <cell r="BW97">
            <v>107.35153821647344</v>
          </cell>
          <cell r="BX97">
            <v>107.35153821647344</v>
          </cell>
          <cell r="BY97">
            <v>107.35153821647344</v>
          </cell>
          <cell r="BZ97">
            <v>107.35153821647344</v>
          </cell>
          <cell r="CA97">
            <v>107.35153821647344</v>
          </cell>
          <cell r="CB97">
            <v>107.35153821647344</v>
          </cell>
          <cell r="CC97">
            <v>107.35153821647344</v>
          </cell>
          <cell r="CD97">
            <v>107.35153821647344</v>
          </cell>
          <cell r="CE97">
            <v>107.35153821647344</v>
          </cell>
          <cell r="CF97">
            <v>107.35153821647344</v>
          </cell>
          <cell r="CG97">
            <v>107.35153821647344</v>
          </cell>
          <cell r="CH97">
            <v>107.35153821647344</v>
          </cell>
          <cell r="CI97">
            <v>107.35153821647344</v>
          </cell>
          <cell r="CJ97">
            <v>107.35153821647344</v>
          </cell>
          <cell r="CK97">
            <v>107.35153821647344</v>
          </cell>
          <cell r="CL97">
            <v>107.35153821647344</v>
          </cell>
          <cell r="CM97">
            <v>107.35153821647344</v>
          </cell>
          <cell r="CN97">
            <v>107.35153821647344</v>
          </cell>
          <cell r="CO97">
            <v>107.35153821647344</v>
          </cell>
          <cell r="CP97">
            <v>107.35153821647344</v>
          </cell>
          <cell r="CQ97">
            <v>107.35153821647344</v>
          </cell>
          <cell r="CR97">
            <v>107.35153821647344</v>
          </cell>
          <cell r="CS97">
            <v>107.35153821647344</v>
          </cell>
          <cell r="CT97">
            <v>107.35153821647344</v>
          </cell>
          <cell r="CU97">
            <v>107.35153821647344</v>
          </cell>
          <cell r="CV97">
            <v>107.35153821647344</v>
          </cell>
          <cell r="CW97">
            <v>107.35153821647344</v>
          </cell>
          <cell r="CX97">
            <v>107.35153821647344</v>
          </cell>
          <cell r="CY97">
            <v>107.35153821647344</v>
          </cell>
          <cell r="CZ97">
            <v>107.35153821647344</v>
          </cell>
          <cell r="DA97">
            <v>107.35153821647344</v>
          </cell>
          <cell r="DB97">
            <v>107.35153821647344</v>
          </cell>
          <cell r="DC97">
            <v>107.35153821647344</v>
          </cell>
          <cell r="DD97">
            <v>107.35153821647344</v>
          </cell>
          <cell r="DE97">
            <v>107.35153821647344</v>
          </cell>
          <cell r="DF97">
            <v>107.35153821647344</v>
          </cell>
          <cell r="DG97">
            <v>107.35153821647344</v>
          </cell>
          <cell r="DH97">
            <v>107.35153821647344</v>
          </cell>
          <cell r="DI97">
            <v>107.35153821647344</v>
          </cell>
          <cell r="DJ97">
            <v>107.35153821647344</v>
          </cell>
          <cell r="DK97">
            <v>107.35153821647344</v>
          </cell>
          <cell r="DL97">
            <v>107.35153821647344</v>
          </cell>
          <cell r="DM97">
            <v>107.35153821647344</v>
          </cell>
          <cell r="DN97">
            <v>107.35153821647344</v>
          </cell>
          <cell r="DO97">
            <v>107.35153821647344</v>
          </cell>
          <cell r="DP97">
            <v>107.35153821647344</v>
          </cell>
          <cell r="DQ97">
            <v>107.35153821647344</v>
          </cell>
          <cell r="DR97">
            <v>107.35153821647344</v>
          </cell>
          <cell r="DS97">
            <v>107.35153821647344</v>
          </cell>
          <cell r="DT97">
            <v>107.35153821647344</v>
          </cell>
          <cell r="DU97">
            <v>107.35153821647344</v>
          </cell>
          <cell r="DV97">
            <v>107.35153821647344</v>
          </cell>
          <cell r="DW97">
            <v>107.35153821647344</v>
          </cell>
          <cell r="DX97">
            <v>107.35153821647344</v>
          </cell>
          <cell r="DY97">
            <v>107.35153821647344</v>
          </cell>
          <cell r="DZ97">
            <v>107.35153821647344</v>
          </cell>
          <cell r="EA97">
            <v>107.35153821647344</v>
          </cell>
          <cell r="EB97">
            <v>107.35153821647344</v>
          </cell>
          <cell r="EC97">
            <v>107.35153821647344</v>
          </cell>
          <cell r="ED97">
            <v>107.35153821647344</v>
          </cell>
          <cell r="EE97">
            <v>107.35153821647344</v>
          </cell>
          <cell r="EF97">
            <v>107.35153821647344</v>
          </cell>
          <cell r="EG97">
            <v>107.35153821647344</v>
          </cell>
          <cell r="EH97">
            <v>107.35153821647344</v>
          </cell>
          <cell r="EI97">
            <v>107.35153821647344</v>
          </cell>
          <cell r="EJ97">
            <v>107.35153821647344</v>
          </cell>
          <cell r="EK97">
            <v>107.35153821647344</v>
          </cell>
          <cell r="EL97">
            <v>107.35153821647344</v>
          </cell>
        </row>
        <row r="98">
          <cell r="G98">
            <v>55.007656967840738</v>
          </cell>
          <cell r="H98">
            <v>55.007656967840738</v>
          </cell>
          <cell r="I98">
            <v>55.007656967840738</v>
          </cell>
          <cell r="J98">
            <v>55.007656967840738</v>
          </cell>
          <cell r="K98">
            <v>55.007656967840738</v>
          </cell>
          <cell r="L98">
            <v>55.007656967840738</v>
          </cell>
          <cell r="M98">
            <v>55.007656967840738</v>
          </cell>
          <cell r="N98">
            <v>55.007656967840738</v>
          </cell>
          <cell r="O98">
            <v>55.007656967840738</v>
          </cell>
          <cell r="P98">
            <v>55.007656967840738</v>
          </cell>
          <cell r="Q98">
            <v>55.007656967840738</v>
          </cell>
          <cell r="R98">
            <v>55.007656967840738</v>
          </cell>
          <cell r="S98">
            <v>55.007656967840738</v>
          </cell>
          <cell r="T98">
            <v>55.007656967840738</v>
          </cell>
          <cell r="U98">
            <v>55.007656967840738</v>
          </cell>
          <cell r="V98">
            <v>55.007656967840738</v>
          </cell>
          <cell r="W98">
            <v>55.007656967840738</v>
          </cell>
          <cell r="X98">
            <v>55.007656967840738</v>
          </cell>
          <cell r="Y98">
            <v>55.007656967840738</v>
          </cell>
          <cell r="Z98">
            <v>55.007656967840738</v>
          </cell>
          <cell r="AA98">
            <v>55.007656967840738</v>
          </cell>
          <cell r="AB98">
            <v>55.007656967840738</v>
          </cell>
          <cell r="AC98">
            <v>55.007656967840738</v>
          </cell>
          <cell r="AD98">
            <v>55.007656967840738</v>
          </cell>
          <cell r="AE98">
            <v>55.007656967840738</v>
          </cell>
          <cell r="AF98">
            <v>55.007656967840738</v>
          </cell>
          <cell r="AG98">
            <v>55.007656967840738</v>
          </cell>
          <cell r="AH98">
            <v>55.007656967840738</v>
          </cell>
          <cell r="AI98">
            <v>55.007656967840738</v>
          </cell>
          <cell r="AJ98">
            <v>55.007656967840738</v>
          </cell>
          <cell r="AK98">
            <v>55.007656967840738</v>
          </cell>
          <cell r="AL98">
            <v>55.007656967840738</v>
          </cell>
          <cell r="AM98">
            <v>55.007656967840738</v>
          </cell>
          <cell r="AN98">
            <v>55.007656967840738</v>
          </cell>
          <cell r="AO98">
            <v>55.007656967840738</v>
          </cell>
          <cell r="AP98">
            <v>55.007656967840738</v>
          </cell>
          <cell r="AQ98">
            <v>55.007656967840738</v>
          </cell>
          <cell r="AR98">
            <v>55.007656967840738</v>
          </cell>
          <cell r="AS98">
            <v>55.007656967840738</v>
          </cell>
          <cell r="AT98">
            <v>55.007656967840738</v>
          </cell>
          <cell r="AU98">
            <v>55.007656967840738</v>
          </cell>
          <cell r="AV98">
            <v>55.007656967840738</v>
          </cell>
          <cell r="AW98">
            <v>55.007656967840738</v>
          </cell>
          <cell r="AX98">
            <v>55.007656967840738</v>
          </cell>
          <cell r="AY98">
            <v>55.007656967840738</v>
          </cell>
          <cell r="AZ98">
            <v>55.007656967840738</v>
          </cell>
          <cell r="BA98">
            <v>55.007656967840738</v>
          </cell>
          <cell r="BB98">
            <v>55.007656967840738</v>
          </cell>
          <cell r="BC98">
            <v>55.007656967840738</v>
          </cell>
          <cell r="BD98">
            <v>55.007656967840738</v>
          </cell>
          <cell r="BE98">
            <v>55.007656967840738</v>
          </cell>
          <cell r="BF98">
            <v>55.007656967840738</v>
          </cell>
          <cell r="BG98">
            <v>55.007656967840738</v>
          </cell>
          <cell r="BH98">
            <v>55.007656967840738</v>
          </cell>
          <cell r="BI98">
            <v>55.007656967840738</v>
          </cell>
          <cell r="BJ98">
            <v>55.007656967840738</v>
          </cell>
          <cell r="BK98">
            <v>55.007656967840738</v>
          </cell>
          <cell r="BL98">
            <v>55.007656967840738</v>
          </cell>
          <cell r="BM98">
            <v>55.007656967840738</v>
          </cell>
          <cell r="BN98">
            <v>55.007656967840738</v>
          </cell>
          <cell r="BO98">
            <v>55.007656967840738</v>
          </cell>
          <cell r="BP98">
            <v>55.007656967840738</v>
          </cell>
          <cell r="BQ98">
            <v>55.007656967840738</v>
          </cell>
          <cell r="BR98">
            <v>55.007656967840738</v>
          </cell>
          <cell r="BS98">
            <v>55.007656967840738</v>
          </cell>
          <cell r="BT98">
            <v>55.007656967840738</v>
          </cell>
          <cell r="BU98">
            <v>55.007656967840738</v>
          </cell>
          <cell r="BV98">
            <v>55.007656967840738</v>
          </cell>
          <cell r="BW98">
            <v>55.007656967840738</v>
          </cell>
          <cell r="BX98">
            <v>55.007656967840738</v>
          </cell>
          <cell r="BY98">
            <v>55.007656967840738</v>
          </cell>
          <cell r="BZ98">
            <v>55.007656967840738</v>
          </cell>
          <cell r="CA98">
            <v>55.007656967840738</v>
          </cell>
          <cell r="CB98">
            <v>55.007656967840738</v>
          </cell>
          <cell r="CC98">
            <v>55.007656967840738</v>
          </cell>
          <cell r="CD98">
            <v>55.007656967840738</v>
          </cell>
          <cell r="CE98">
            <v>55.007656967840738</v>
          </cell>
          <cell r="CF98">
            <v>55.007656967840738</v>
          </cell>
          <cell r="CG98">
            <v>55.007656967840738</v>
          </cell>
          <cell r="CH98">
            <v>55.007656967840738</v>
          </cell>
          <cell r="CI98">
            <v>55.007656967840738</v>
          </cell>
          <cell r="CJ98">
            <v>55.007656967840738</v>
          </cell>
          <cell r="CK98">
            <v>55.007656967840738</v>
          </cell>
          <cell r="CL98">
            <v>55.007656967840738</v>
          </cell>
          <cell r="CM98">
            <v>55.007656967840738</v>
          </cell>
          <cell r="CN98">
            <v>55.007656967840738</v>
          </cell>
          <cell r="CO98">
            <v>55.007656967840738</v>
          </cell>
          <cell r="CP98">
            <v>55.007656967840738</v>
          </cell>
          <cell r="CQ98">
            <v>55.007656967840738</v>
          </cell>
          <cell r="CR98">
            <v>55.007656967840738</v>
          </cell>
          <cell r="CS98">
            <v>55.007656967840738</v>
          </cell>
          <cell r="CT98">
            <v>55.007656967840738</v>
          </cell>
          <cell r="CU98">
            <v>55.007656967840738</v>
          </cell>
          <cell r="CV98">
            <v>55.007656967840738</v>
          </cell>
          <cell r="CW98">
            <v>55.007656967840738</v>
          </cell>
          <cell r="CX98">
            <v>55.007656967840738</v>
          </cell>
          <cell r="CY98">
            <v>55.007656967840738</v>
          </cell>
          <cell r="CZ98">
            <v>55.007656967840738</v>
          </cell>
          <cell r="DA98">
            <v>55.007656967840738</v>
          </cell>
          <cell r="DB98">
            <v>55.007656967840738</v>
          </cell>
          <cell r="DC98">
            <v>55.007656967840738</v>
          </cell>
          <cell r="DD98">
            <v>55.007656967840738</v>
          </cell>
          <cell r="DE98">
            <v>55.007656967840738</v>
          </cell>
          <cell r="DF98">
            <v>55.007656967840738</v>
          </cell>
          <cell r="DG98">
            <v>55.007656967840738</v>
          </cell>
          <cell r="DH98">
            <v>55.007656967840738</v>
          </cell>
          <cell r="DI98">
            <v>55.007656967840738</v>
          </cell>
          <cell r="DJ98">
            <v>55.007656967840738</v>
          </cell>
          <cell r="DK98">
            <v>55.007656967840738</v>
          </cell>
          <cell r="DL98">
            <v>55.007656967840738</v>
          </cell>
          <cell r="DM98">
            <v>55.007656967840738</v>
          </cell>
          <cell r="DN98">
            <v>55.007656967840738</v>
          </cell>
          <cell r="DO98">
            <v>55.007656967840738</v>
          </cell>
          <cell r="DP98">
            <v>55.007656967840738</v>
          </cell>
          <cell r="DQ98">
            <v>55.007656967840738</v>
          </cell>
          <cell r="DR98">
            <v>55.007656967840738</v>
          </cell>
          <cell r="DS98">
            <v>55.007656967840738</v>
          </cell>
          <cell r="DT98">
            <v>55.007656967840738</v>
          </cell>
          <cell r="DU98">
            <v>55.007656967840738</v>
          </cell>
          <cell r="DV98">
            <v>55.007656967840738</v>
          </cell>
          <cell r="DW98">
            <v>55.007656967840738</v>
          </cell>
          <cell r="DX98">
            <v>55.007656967840738</v>
          </cell>
          <cell r="DY98">
            <v>55.007656967840738</v>
          </cell>
          <cell r="DZ98">
            <v>55.007656967840738</v>
          </cell>
          <cell r="EA98">
            <v>55.007656967840738</v>
          </cell>
          <cell r="EB98">
            <v>55.007656967840738</v>
          </cell>
          <cell r="EC98">
            <v>55.007656967840738</v>
          </cell>
          <cell r="ED98">
            <v>55.007656967840738</v>
          </cell>
          <cell r="EE98">
            <v>55.007656967840738</v>
          </cell>
          <cell r="EF98">
            <v>55.007656967840738</v>
          </cell>
          <cell r="EG98">
            <v>55.007656967840738</v>
          </cell>
          <cell r="EH98">
            <v>55.007656967840738</v>
          </cell>
          <cell r="EI98">
            <v>55.007656967840738</v>
          </cell>
          <cell r="EJ98">
            <v>55.007656967840738</v>
          </cell>
          <cell r="EK98">
            <v>55.007656967840738</v>
          </cell>
          <cell r="EL98">
            <v>55.007656967840738</v>
          </cell>
        </row>
        <row r="99">
          <cell r="G99">
            <v>73.813169984686084</v>
          </cell>
          <cell r="H99">
            <v>73.813169984686084</v>
          </cell>
          <cell r="I99">
            <v>73.813169984686084</v>
          </cell>
          <cell r="J99">
            <v>73.813169984686084</v>
          </cell>
          <cell r="K99">
            <v>73.813169984686084</v>
          </cell>
          <cell r="L99">
            <v>73.813169984686084</v>
          </cell>
          <cell r="M99">
            <v>73.813169984686084</v>
          </cell>
          <cell r="N99">
            <v>73.813169984686084</v>
          </cell>
          <cell r="O99">
            <v>73.813169984686084</v>
          </cell>
          <cell r="P99">
            <v>73.813169984686084</v>
          </cell>
          <cell r="Q99">
            <v>73.813169984686084</v>
          </cell>
          <cell r="R99">
            <v>73.813169984686084</v>
          </cell>
          <cell r="S99">
            <v>73.813169984686084</v>
          </cell>
          <cell r="T99">
            <v>73.813169984686084</v>
          </cell>
          <cell r="U99">
            <v>73.813169984686084</v>
          </cell>
          <cell r="V99">
            <v>73.813169984686084</v>
          </cell>
          <cell r="W99">
            <v>73.813169984686084</v>
          </cell>
          <cell r="X99">
            <v>73.813169984686084</v>
          </cell>
          <cell r="Y99">
            <v>73.813169984686084</v>
          </cell>
          <cell r="Z99">
            <v>73.813169984686084</v>
          </cell>
          <cell r="AA99">
            <v>73.813169984686084</v>
          </cell>
          <cell r="AB99">
            <v>73.813169984686084</v>
          </cell>
          <cell r="AC99">
            <v>73.813169984686084</v>
          </cell>
          <cell r="AD99">
            <v>73.813169984686084</v>
          </cell>
          <cell r="AE99">
            <v>73.813169984686084</v>
          </cell>
          <cell r="AF99">
            <v>73.813169984686084</v>
          </cell>
          <cell r="AG99">
            <v>73.813169984686084</v>
          </cell>
          <cell r="AH99">
            <v>73.813169984686084</v>
          </cell>
          <cell r="AI99">
            <v>73.813169984686084</v>
          </cell>
          <cell r="AJ99">
            <v>73.813169984686084</v>
          </cell>
          <cell r="AK99">
            <v>73.813169984686084</v>
          </cell>
          <cell r="AL99">
            <v>73.813169984686084</v>
          </cell>
          <cell r="AM99">
            <v>73.813169984686084</v>
          </cell>
          <cell r="AN99">
            <v>73.813169984686084</v>
          </cell>
          <cell r="AO99">
            <v>73.813169984686084</v>
          </cell>
          <cell r="AP99">
            <v>73.813169984686084</v>
          </cell>
          <cell r="AQ99">
            <v>73.813169984686084</v>
          </cell>
          <cell r="AR99">
            <v>73.813169984686084</v>
          </cell>
          <cell r="AS99">
            <v>73.813169984686084</v>
          </cell>
          <cell r="AT99">
            <v>73.813169984686084</v>
          </cell>
          <cell r="AU99">
            <v>73.813169984686084</v>
          </cell>
          <cell r="AV99">
            <v>73.813169984686084</v>
          </cell>
          <cell r="AW99">
            <v>73.813169984686084</v>
          </cell>
          <cell r="AX99">
            <v>73.813169984686084</v>
          </cell>
          <cell r="AY99">
            <v>73.813169984686084</v>
          </cell>
          <cell r="AZ99">
            <v>73.813169984686084</v>
          </cell>
          <cell r="BA99">
            <v>73.813169984686084</v>
          </cell>
          <cell r="BB99">
            <v>73.813169984686084</v>
          </cell>
          <cell r="BC99">
            <v>73.813169984686084</v>
          </cell>
          <cell r="BD99">
            <v>73.813169984686084</v>
          </cell>
          <cell r="BE99">
            <v>73.813169984686084</v>
          </cell>
          <cell r="BF99">
            <v>73.813169984686084</v>
          </cell>
          <cell r="BG99">
            <v>73.813169984686084</v>
          </cell>
          <cell r="BH99">
            <v>73.813169984686084</v>
          </cell>
          <cell r="BI99">
            <v>73.813169984686084</v>
          </cell>
          <cell r="BJ99">
            <v>73.813169984686084</v>
          </cell>
          <cell r="BK99">
            <v>73.813169984686084</v>
          </cell>
          <cell r="BL99">
            <v>73.813169984686084</v>
          </cell>
          <cell r="BM99">
            <v>73.813169984686084</v>
          </cell>
          <cell r="BN99">
            <v>73.813169984686084</v>
          </cell>
          <cell r="BO99">
            <v>73.813169984686084</v>
          </cell>
          <cell r="BP99">
            <v>73.813169984686084</v>
          </cell>
          <cell r="BQ99">
            <v>73.813169984686084</v>
          </cell>
          <cell r="BR99">
            <v>73.813169984686084</v>
          </cell>
          <cell r="BS99">
            <v>73.813169984686084</v>
          </cell>
          <cell r="BT99">
            <v>73.813169984686084</v>
          </cell>
          <cell r="BU99">
            <v>73.813169984686084</v>
          </cell>
          <cell r="BV99">
            <v>73.813169984686084</v>
          </cell>
          <cell r="BW99">
            <v>73.813169984686084</v>
          </cell>
          <cell r="BX99">
            <v>73.813169984686084</v>
          </cell>
          <cell r="BY99">
            <v>73.813169984686084</v>
          </cell>
          <cell r="BZ99">
            <v>73.813169984686084</v>
          </cell>
          <cell r="CA99">
            <v>73.813169984686084</v>
          </cell>
          <cell r="CB99">
            <v>73.813169984686084</v>
          </cell>
          <cell r="CC99">
            <v>73.813169984686084</v>
          </cell>
          <cell r="CD99">
            <v>73.813169984686084</v>
          </cell>
          <cell r="CE99">
            <v>73.813169984686084</v>
          </cell>
          <cell r="CF99">
            <v>73.813169984686084</v>
          </cell>
          <cell r="CG99">
            <v>73.813169984686084</v>
          </cell>
          <cell r="CH99">
            <v>73.813169984686084</v>
          </cell>
          <cell r="CI99">
            <v>73.813169984686084</v>
          </cell>
          <cell r="CJ99">
            <v>73.813169984686084</v>
          </cell>
          <cell r="CK99">
            <v>73.813169984686084</v>
          </cell>
          <cell r="CL99">
            <v>73.813169984686084</v>
          </cell>
          <cell r="CM99">
            <v>73.813169984686084</v>
          </cell>
          <cell r="CN99">
            <v>73.813169984686084</v>
          </cell>
          <cell r="CO99">
            <v>73.813169984686084</v>
          </cell>
          <cell r="CP99">
            <v>73.813169984686084</v>
          </cell>
          <cell r="CQ99">
            <v>73.813169984686084</v>
          </cell>
          <cell r="CR99">
            <v>73.813169984686084</v>
          </cell>
          <cell r="CS99">
            <v>73.813169984686084</v>
          </cell>
          <cell r="CT99">
            <v>73.813169984686084</v>
          </cell>
          <cell r="CU99">
            <v>73.813169984686084</v>
          </cell>
          <cell r="CV99">
            <v>73.813169984686084</v>
          </cell>
          <cell r="CW99">
            <v>73.813169984686084</v>
          </cell>
          <cell r="CX99">
            <v>73.813169984686084</v>
          </cell>
          <cell r="CY99">
            <v>73.813169984686084</v>
          </cell>
          <cell r="CZ99">
            <v>73.813169984686084</v>
          </cell>
          <cell r="DA99">
            <v>73.813169984686084</v>
          </cell>
          <cell r="DB99">
            <v>73.813169984686084</v>
          </cell>
          <cell r="DC99">
            <v>73.813169984686084</v>
          </cell>
          <cell r="DD99">
            <v>73.813169984686084</v>
          </cell>
          <cell r="DE99">
            <v>73.813169984686084</v>
          </cell>
          <cell r="DF99">
            <v>73.813169984686084</v>
          </cell>
          <cell r="DG99">
            <v>73.813169984686084</v>
          </cell>
          <cell r="DH99">
            <v>73.813169984686084</v>
          </cell>
          <cell r="DI99">
            <v>73.813169984686084</v>
          </cell>
          <cell r="DJ99">
            <v>73.813169984686084</v>
          </cell>
          <cell r="DK99">
            <v>73.813169984686084</v>
          </cell>
          <cell r="DL99">
            <v>73.813169984686084</v>
          </cell>
          <cell r="DM99">
            <v>73.813169984686084</v>
          </cell>
          <cell r="DN99">
            <v>73.813169984686084</v>
          </cell>
          <cell r="DO99">
            <v>73.813169984686084</v>
          </cell>
          <cell r="DP99">
            <v>73.813169984686084</v>
          </cell>
          <cell r="DQ99">
            <v>73.813169984686084</v>
          </cell>
          <cell r="DR99">
            <v>73.813169984686084</v>
          </cell>
          <cell r="DS99">
            <v>73.813169984686084</v>
          </cell>
          <cell r="DT99">
            <v>73.813169984686084</v>
          </cell>
          <cell r="DU99">
            <v>73.813169984686084</v>
          </cell>
          <cell r="DV99">
            <v>73.813169984686084</v>
          </cell>
          <cell r="DW99">
            <v>73.813169984686084</v>
          </cell>
          <cell r="DX99">
            <v>73.813169984686084</v>
          </cell>
          <cell r="DY99">
            <v>73.813169984686084</v>
          </cell>
          <cell r="DZ99">
            <v>73.813169984686084</v>
          </cell>
          <cell r="EA99">
            <v>73.813169984686084</v>
          </cell>
          <cell r="EB99">
            <v>73.813169984686084</v>
          </cell>
          <cell r="EC99">
            <v>73.813169984686084</v>
          </cell>
          <cell r="ED99">
            <v>73.813169984686084</v>
          </cell>
          <cell r="EE99">
            <v>73.813169984686084</v>
          </cell>
          <cell r="EF99">
            <v>73.813169984686084</v>
          </cell>
          <cell r="EG99">
            <v>73.813169984686084</v>
          </cell>
          <cell r="EH99">
            <v>73.813169984686084</v>
          </cell>
          <cell r="EI99">
            <v>73.813169984686084</v>
          </cell>
          <cell r="EJ99">
            <v>73.813169984686084</v>
          </cell>
          <cell r="EK99">
            <v>73.813169984686084</v>
          </cell>
          <cell r="EL99">
            <v>73.813169984686084</v>
          </cell>
        </row>
        <row r="100">
          <cell r="G100">
            <v>109.01071975497705</v>
          </cell>
          <cell r="H100">
            <v>109.01071975497705</v>
          </cell>
          <cell r="I100">
            <v>109.01071975497705</v>
          </cell>
          <cell r="J100">
            <v>109.01071975497705</v>
          </cell>
          <cell r="K100">
            <v>109.01071975497705</v>
          </cell>
          <cell r="L100">
            <v>109.01071975497705</v>
          </cell>
          <cell r="M100">
            <v>109.01071975497705</v>
          </cell>
          <cell r="N100">
            <v>109.01071975497705</v>
          </cell>
          <cell r="O100">
            <v>109.01071975497705</v>
          </cell>
          <cell r="P100">
            <v>109.01071975497705</v>
          </cell>
          <cell r="Q100">
            <v>109.01071975497705</v>
          </cell>
          <cell r="R100">
            <v>109.01071975497705</v>
          </cell>
          <cell r="S100">
            <v>109.01071975497705</v>
          </cell>
          <cell r="T100">
            <v>109.01071975497705</v>
          </cell>
          <cell r="U100">
            <v>109.01071975497705</v>
          </cell>
          <cell r="V100">
            <v>109.01071975497705</v>
          </cell>
          <cell r="W100">
            <v>109.01071975497705</v>
          </cell>
          <cell r="X100">
            <v>109.01071975497705</v>
          </cell>
          <cell r="Y100">
            <v>109.01071975497705</v>
          </cell>
          <cell r="Z100">
            <v>109.01071975497705</v>
          </cell>
          <cell r="AA100">
            <v>109.01071975497705</v>
          </cell>
          <cell r="AB100">
            <v>109.01071975497705</v>
          </cell>
          <cell r="AC100">
            <v>109.01071975497705</v>
          </cell>
          <cell r="AD100">
            <v>109.01071975497705</v>
          </cell>
          <cell r="AE100">
            <v>109.01071975497705</v>
          </cell>
          <cell r="AF100">
            <v>109.01071975497705</v>
          </cell>
          <cell r="AG100">
            <v>109.01071975497705</v>
          </cell>
          <cell r="AH100">
            <v>109.01071975497705</v>
          </cell>
          <cell r="AI100">
            <v>109.01071975497705</v>
          </cell>
          <cell r="AJ100">
            <v>109.01071975497705</v>
          </cell>
          <cell r="AK100">
            <v>109.01071975497705</v>
          </cell>
          <cell r="AL100">
            <v>109.01071975497705</v>
          </cell>
          <cell r="AM100">
            <v>109.01071975497705</v>
          </cell>
          <cell r="AN100">
            <v>109.01071975497705</v>
          </cell>
          <cell r="AO100">
            <v>109.01071975497705</v>
          </cell>
          <cell r="AP100">
            <v>109.01071975497705</v>
          </cell>
          <cell r="AQ100">
            <v>109.01071975497705</v>
          </cell>
          <cell r="AR100">
            <v>109.01071975497705</v>
          </cell>
          <cell r="AS100">
            <v>109.01071975497705</v>
          </cell>
          <cell r="AT100">
            <v>109.01071975497705</v>
          </cell>
          <cell r="AU100">
            <v>109.01071975497705</v>
          </cell>
          <cell r="AV100">
            <v>109.01071975497705</v>
          </cell>
          <cell r="AW100">
            <v>109.01071975497705</v>
          </cell>
          <cell r="AX100">
            <v>109.01071975497705</v>
          </cell>
          <cell r="AY100">
            <v>109.01071975497705</v>
          </cell>
          <cell r="AZ100">
            <v>109.01071975497705</v>
          </cell>
          <cell r="BA100">
            <v>109.01071975497705</v>
          </cell>
          <cell r="BB100">
            <v>109.01071975497705</v>
          </cell>
          <cell r="BC100">
            <v>109.01071975497705</v>
          </cell>
          <cell r="BD100">
            <v>109.01071975497705</v>
          </cell>
          <cell r="BE100">
            <v>109.01071975497705</v>
          </cell>
          <cell r="BF100">
            <v>109.01071975497705</v>
          </cell>
          <cell r="BG100">
            <v>109.01071975497705</v>
          </cell>
          <cell r="BH100">
            <v>109.01071975497705</v>
          </cell>
          <cell r="BI100">
            <v>109.01071975497705</v>
          </cell>
          <cell r="BJ100">
            <v>109.01071975497705</v>
          </cell>
          <cell r="BK100">
            <v>109.01071975497705</v>
          </cell>
          <cell r="BL100">
            <v>109.01071975497705</v>
          </cell>
          <cell r="BM100">
            <v>109.01071975497705</v>
          </cell>
          <cell r="BN100">
            <v>109.01071975497705</v>
          </cell>
          <cell r="BO100">
            <v>109.01071975497705</v>
          </cell>
          <cell r="BP100">
            <v>109.01071975497705</v>
          </cell>
          <cell r="BQ100">
            <v>109.01071975497705</v>
          </cell>
          <cell r="BR100">
            <v>109.01071975497705</v>
          </cell>
          <cell r="BS100">
            <v>109.01071975497705</v>
          </cell>
          <cell r="BT100">
            <v>109.01071975497705</v>
          </cell>
          <cell r="BU100">
            <v>109.01071975497705</v>
          </cell>
          <cell r="BV100">
            <v>109.01071975497705</v>
          </cell>
          <cell r="BW100">
            <v>109.01071975497705</v>
          </cell>
          <cell r="BX100">
            <v>109.01071975497705</v>
          </cell>
          <cell r="BY100">
            <v>109.01071975497705</v>
          </cell>
          <cell r="BZ100">
            <v>109.01071975497705</v>
          </cell>
          <cell r="CA100">
            <v>109.01071975497705</v>
          </cell>
          <cell r="CB100">
            <v>109.01071975497705</v>
          </cell>
          <cell r="CC100">
            <v>109.01071975497705</v>
          </cell>
          <cell r="CD100">
            <v>109.01071975497705</v>
          </cell>
          <cell r="CE100">
            <v>109.01071975497705</v>
          </cell>
          <cell r="CF100">
            <v>109.01071975497705</v>
          </cell>
          <cell r="CG100">
            <v>109.01071975497705</v>
          </cell>
          <cell r="CH100">
            <v>109.01071975497705</v>
          </cell>
          <cell r="CI100">
            <v>109.01071975497705</v>
          </cell>
          <cell r="CJ100">
            <v>109.01071975497705</v>
          </cell>
          <cell r="CK100">
            <v>109.01071975497705</v>
          </cell>
          <cell r="CL100">
            <v>109.01071975497705</v>
          </cell>
          <cell r="CM100">
            <v>109.01071975497705</v>
          </cell>
          <cell r="CN100">
            <v>109.01071975497705</v>
          </cell>
          <cell r="CO100">
            <v>109.01071975497705</v>
          </cell>
          <cell r="CP100">
            <v>109.01071975497705</v>
          </cell>
          <cell r="CQ100">
            <v>109.01071975497705</v>
          </cell>
          <cell r="CR100">
            <v>109.01071975497705</v>
          </cell>
          <cell r="CS100">
            <v>109.01071975497705</v>
          </cell>
          <cell r="CT100">
            <v>109.01071975497705</v>
          </cell>
          <cell r="CU100">
            <v>109.01071975497705</v>
          </cell>
          <cell r="CV100">
            <v>109.01071975497705</v>
          </cell>
          <cell r="CW100">
            <v>109.01071975497705</v>
          </cell>
          <cell r="CX100">
            <v>109.01071975497705</v>
          </cell>
          <cell r="CY100">
            <v>109.01071975497705</v>
          </cell>
          <cell r="CZ100">
            <v>109.01071975497705</v>
          </cell>
          <cell r="DA100">
            <v>109.01071975497705</v>
          </cell>
          <cell r="DB100">
            <v>109.01071975497705</v>
          </cell>
          <cell r="DC100">
            <v>109.01071975497705</v>
          </cell>
          <cell r="DD100">
            <v>109.01071975497705</v>
          </cell>
          <cell r="DE100">
            <v>109.01071975497705</v>
          </cell>
          <cell r="DF100">
            <v>109.01071975497705</v>
          </cell>
          <cell r="DG100">
            <v>109.01071975497705</v>
          </cell>
          <cell r="DH100">
            <v>109.01071975497705</v>
          </cell>
          <cell r="DI100">
            <v>109.01071975497705</v>
          </cell>
          <cell r="DJ100">
            <v>109.01071975497705</v>
          </cell>
          <cell r="DK100">
            <v>109.01071975497705</v>
          </cell>
          <cell r="DL100">
            <v>109.01071975497705</v>
          </cell>
          <cell r="DM100">
            <v>109.01071975497705</v>
          </cell>
          <cell r="DN100">
            <v>109.01071975497705</v>
          </cell>
          <cell r="DO100">
            <v>109.01071975497705</v>
          </cell>
          <cell r="DP100">
            <v>109.01071975497705</v>
          </cell>
          <cell r="DQ100">
            <v>109.01071975497705</v>
          </cell>
          <cell r="DR100">
            <v>109.01071975497705</v>
          </cell>
          <cell r="DS100">
            <v>109.01071975497705</v>
          </cell>
          <cell r="DT100">
            <v>109.01071975497705</v>
          </cell>
          <cell r="DU100">
            <v>109.01071975497705</v>
          </cell>
          <cell r="DV100">
            <v>109.01071975497705</v>
          </cell>
          <cell r="DW100">
            <v>109.01071975497705</v>
          </cell>
          <cell r="DX100">
            <v>109.01071975497705</v>
          </cell>
          <cell r="DY100">
            <v>109.01071975497705</v>
          </cell>
          <cell r="DZ100">
            <v>109.01071975497705</v>
          </cell>
          <cell r="EA100">
            <v>109.01071975497705</v>
          </cell>
          <cell r="EB100">
            <v>109.01071975497705</v>
          </cell>
          <cell r="EC100">
            <v>109.01071975497705</v>
          </cell>
          <cell r="ED100">
            <v>109.01071975497705</v>
          </cell>
          <cell r="EE100">
            <v>109.01071975497705</v>
          </cell>
          <cell r="EF100">
            <v>109.01071975497705</v>
          </cell>
          <cell r="EG100">
            <v>109.01071975497705</v>
          </cell>
          <cell r="EH100">
            <v>109.01071975497705</v>
          </cell>
          <cell r="EI100">
            <v>109.01071975497705</v>
          </cell>
          <cell r="EJ100">
            <v>109.01071975497705</v>
          </cell>
          <cell r="EK100">
            <v>109.01071975497705</v>
          </cell>
          <cell r="EL100">
            <v>109.01071975497705</v>
          </cell>
        </row>
        <row r="101"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</row>
        <row r="102"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</row>
        <row r="103"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</row>
        <row r="104"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</row>
        <row r="105"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</row>
        <row r="106"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</row>
        <row r="107">
          <cell r="G107">
            <v>3024.8480357142857</v>
          </cell>
          <cell r="H107">
            <v>3024.8480357142857</v>
          </cell>
          <cell r="I107">
            <v>3024.8480357142857</v>
          </cell>
          <cell r="J107">
            <v>3024.8480357142857</v>
          </cell>
          <cell r="K107">
            <v>3024.8480357142857</v>
          </cell>
          <cell r="L107">
            <v>3024.8480357142857</v>
          </cell>
          <cell r="M107">
            <v>3024.8480357142857</v>
          </cell>
          <cell r="N107">
            <v>3024.8480357142857</v>
          </cell>
          <cell r="O107">
            <v>3024.8480357142857</v>
          </cell>
          <cell r="P107">
            <v>3024.8480357142857</v>
          </cell>
          <cell r="Q107">
            <v>3024.8480357142857</v>
          </cell>
          <cell r="R107">
            <v>3024.8480357142857</v>
          </cell>
          <cell r="S107">
            <v>3024.8480357142857</v>
          </cell>
          <cell r="T107">
            <v>3024.8480357142857</v>
          </cell>
          <cell r="U107">
            <v>3024.8480357142857</v>
          </cell>
          <cell r="V107">
            <v>3024.8480357142857</v>
          </cell>
          <cell r="W107">
            <v>3024.8480357142857</v>
          </cell>
          <cell r="X107">
            <v>3024.8480357142857</v>
          </cell>
          <cell r="Y107">
            <v>3024.8480357142857</v>
          </cell>
          <cell r="Z107">
            <v>3024.8480357142857</v>
          </cell>
          <cell r="AA107">
            <v>3024.8480357142857</v>
          </cell>
          <cell r="AB107">
            <v>3024.8480357142857</v>
          </cell>
          <cell r="AC107">
            <v>3024.8480357142857</v>
          </cell>
          <cell r="AD107">
            <v>3024.8480357142857</v>
          </cell>
          <cell r="AE107">
            <v>3024.8480357142857</v>
          </cell>
          <cell r="AF107">
            <v>3024.8480357142857</v>
          </cell>
          <cell r="AG107">
            <v>3024.8480357142857</v>
          </cell>
          <cell r="AH107">
            <v>3024.8480357142857</v>
          </cell>
          <cell r="AI107">
            <v>2268.6360267857144</v>
          </cell>
          <cell r="AJ107">
            <v>2268.6360267857144</v>
          </cell>
          <cell r="AK107">
            <v>2268.6360267857144</v>
          </cell>
          <cell r="AL107">
            <v>2268.6360267857144</v>
          </cell>
          <cell r="AM107">
            <v>3024.8480357142857</v>
          </cell>
          <cell r="AN107">
            <v>3024.8480357142857</v>
          </cell>
          <cell r="AO107">
            <v>3024.8480357142857</v>
          </cell>
          <cell r="AP107">
            <v>3024.8480357142857</v>
          </cell>
          <cell r="AQ107">
            <v>3024.8480357142857</v>
          </cell>
          <cell r="AR107">
            <v>3024.8480357142857</v>
          </cell>
          <cell r="AS107">
            <v>3024.8480357142857</v>
          </cell>
          <cell r="AT107">
            <v>3024.8480357142857</v>
          </cell>
          <cell r="AU107">
            <v>3024.8480357142857</v>
          </cell>
          <cell r="AV107">
            <v>3024.8480357142857</v>
          </cell>
          <cell r="AW107">
            <v>3024.8480357142857</v>
          </cell>
          <cell r="AX107">
            <v>3024.8480357142857</v>
          </cell>
          <cell r="AY107">
            <v>3024.8480357142857</v>
          </cell>
          <cell r="AZ107">
            <v>3024.8480357142857</v>
          </cell>
          <cell r="BA107">
            <v>3024.8480357142857</v>
          </cell>
          <cell r="BB107">
            <v>3024.8480357142857</v>
          </cell>
          <cell r="BC107">
            <v>3024.8480357142857</v>
          </cell>
          <cell r="BD107">
            <v>3024.8480357142857</v>
          </cell>
          <cell r="BE107">
            <v>3024.8480357142857</v>
          </cell>
          <cell r="BF107">
            <v>3024.8480357142857</v>
          </cell>
          <cell r="BG107">
            <v>2268.6360267857144</v>
          </cell>
          <cell r="BH107">
            <v>2268.6360267857144</v>
          </cell>
          <cell r="BI107">
            <v>2268.6360267857144</v>
          </cell>
          <cell r="BJ107">
            <v>2268.6360267857144</v>
          </cell>
          <cell r="BK107">
            <v>3024.8480357142857</v>
          </cell>
          <cell r="BL107">
            <v>3024.8480357142857</v>
          </cell>
          <cell r="BM107">
            <v>3024.8480357142857</v>
          </cell>
          <cell r="BN107">
            <v>3024.8480357142857</v>
          </cell>
          <cell r="BO107">
            <v>2268.6360267857144</v>
          </cell>
          <cell r="BP107">
            <v>2268.6360267857144</v>
          </cell>
          <cell r="BQ107">
            <v>2268.6360267857144</v>
          </cell>
          <cell r="BR107">
            <v>2268.6360267857144</v>
          </cell>
          <cell r="BS107">
            <v>1512.4240178571429</v>
          </cell>
          <cell r="BT107">
            <v>1512.4240178571429</v>
          </cell>
          <cell r="BU107">
            <v>1512.4240178571429</v>
          </cell>
          <cell r="BV107">
            <v>1512.4240178571429</v>
          </cell>
          <cell r="BW107">
            <v>1008.2826785714286</v>
          </cell>
          <cell r="BX107">
            <v>1008.2826785714286</v>
          </cell>
          <cell r="BY107">
            <v>1008.2826785714286</v>
          </cell>
          <cell r="BZ107">
            <v>1008.2826785714286</v>
          </cell>
          <cell r="CA107">
            <v>1008.2826785714286</v>
          </cell>
          <cell r="CB107">
            <v>1008.2826785714286</v>
          </cell>
          <cell r="CC107">
            <v>1008.2826785714286</v>
          </cell>
          <cell r="CD107">
            <v>1008.2826785714286</v>
          </cell>
          <cell r="CE107">
            <v>1008.2826785714286</v>
          </cell>
          <cell r="CF107">
            <v>1008.2826785714286</v>
          </cell>
          <cell r="CG107">
            <v>1008.2826785714286</v>
          </cell>
          <cell r="CH107">
            <v>1008.2826785714286</v>
          </cell>
          <cell r="CI107">
            <v>1008.2826785714286</v>
          </cell>
          <cell r="CJ107">
            <v>1008.2826785714286</v>
          </cell>
          <cell r="CK107">
            <v>1008.2826785714286</v>
          </cell>
          <cell r="CL107">
            <v>1008.2826785714286</v>
          </cell>
          <cell r="CM107">
            <v>1008.2826785714286</v>
          </cell>
          <cell r="CN107">
            <v>1008.2826785714286</v>
          </cell>
          <cell r="CO107">
            <v>1008.2826785714286</v>
          </cell>
          <cell r="CP107">
            <v>1008.2826785714286</v>
          </cell>
          <cell r="CQ107">
            <v>1008.2826785714286</v>
          </cell>
          <cell r="CR107">
            <v>1008.2826785714286</v>
          </cell>
          <cell r="CS107">
            <v>1008.2826785714286</v>
          </cell>
          <cell r="CT107">
            <v>1008.2826785714286</v>
          </cell>
          <cell r="CU107">
            <v>1008.2826785714286</v>
          </cell>
          <cell r="CV107">
            <v>1008.2826785714286</v>
          </cell>
          <cell r="CW107">
            <v>1008.2826785714286</v>
          </cell>
          <cell r="CX107">
            <v>1008.2826785714286</v>
          </cell>
          <cell r="CY107">
            <v>1008.2826785714286</v>
          </cell>
          <cell r="CZ107">
            <v>1008.2826785714286</v>
          </cell>
          <cell r="DA107">
            <v>1008.2826785714286</v>
          </cell>
          <cell r="DB107">
            <v>1008.2826785714286</v>
          </cell>
          <cell r="DC107">
            <v>1008.2826785714286</v>
          </cell>
          <cell r="DD107">
            <v>1008.2826785714286</v>
          </cell>
          <cell r="DE107">
            <v>1008.2826785714286</v>
          </cell>
          <cell r="DF107">
            <v>1008.2826785714286</v>
          </cell>
          <cell r="DG107">
            <v>1008.2826785714286</v>
          </cell>
          <cell r="DH107">
            <v>1008.2826785714286</v>
          </cell>
          <cell r="DI107">
            <v>1008.2826785714286</v>
          </cell>
          <cell r="DJ107">
            <v>1008.2826785714286</v>
          </cell>
          <cell r="DK107">
            <v>1008.2826785714286</v>
          </cell>
          <cell r="DL107">
            <v>1008.2826785714286</v>
          </cell>
          <cell r="DM107">
            <v>1008.2826785714286</v>
          </cell>
          <cell r="DN107">
            <v>1008.2826785714286</v>
          </cell>
          <cell r="DO107">
            <v>1008.2826785714286</v>
          </cell>
          <cell r="DP107">
            <v>1008.2826785714286</v>
          </cell>
          <cell r="DQ107">
            <v>1008.2826785714286</v>
          </cell>
          <cell r="DR107">
            <v>1008.2826785714286</v>
          </cell>
          <cell r="DS107">
            <v>1008.2826785714286</v>
          </cell>
          <cell r="DT107">
            <v>1008.2826785714286</v>
          </cell>
          <cell r="DU107">
            <v>1008.2826785714286</v>
          </cell>
          <cell r="DV107">
            <v>1008.2826785714286</v>
          </cell>
          <cell r="DW107">
            <v>1008.2826785714286</v>
          </cell>
          <cell r="DX107">
            <v>1008.2826785714286</v>
          </cell>
          <cell r="DY107">
            <v>1008.2826785714286</v>
          </cell>
          <cell r="DZ107">
            <v>1008.2826785714286</v>
          </cell>
          <cell r="EA107">
            <v>1008.2826785714286</v>
          </cell>
          <cell r="EB107">
            <v>1008.2826785714286</v>
          </cell>
          <cell r="EC107">
            <v>1008.2826785714286</v>
          </cell>
          <cell r="ED107">
            <v>1008.2826785714286</v>
          </cell>
          <cell r="EE107">
            <v>1008.2826785714286</v>
          </cell>
          <cell r="EF107">
            <v>1008.2826785714286</v>
          </cell>
          <cell r="EG107">
            <v>1008.2826785714286</v>
          </cell>
          <cell r="EH107">
            <v>1008.2826785714286</v>
          </cell>
          <cell r="EI107">
            <v>1008.2826785714286</v>
          </cell>
          <cell r="EJ107">
            <v>1008.2826785714286</v>
          </cell>
          <cell r="EK107">
            <v>1008.2826785714286</v>
          </cell>
          <cell r="EL107">
            <v>1008.2826785714286</v>
          </cell>
        </row>
        <row r="108">
          <cell r="G108">
            <v>1155.895865237366</v>
          </cell>
          <cell r="H108">
            <v>1155.895865237366</v>
          </cell>
          <cell r="I108">
            <v>1155.895865237366</v>
          </cell>
          <cell r="J108">
            <v>1155.895865237366</v>
          </cell>
          <cell r="K108">
            <v>1155.895865237366</v>
          </cell>
          <cell r="L108">
            <v>1155.895865237366</v>
          </cell>
          <cell r="M108">
            <v>1155.895865237366</v>
          </cell>
          <cell r="N108">
            <v>1155.895865237366</v>
          </cell>
          <cell r="O108">
            <v>1155.895865237366</v>
          </cell>
          <cell r="P108">
            <v>1155.895865237366</v>
          </cell>
          <cell r="Q108">
            <v>1155.895865237366</v>
          </cell>
          <cell r="R108">
            <v>1155.895865237366</v>
          </cell>
          <cell r="S108">
            <v>1155.895865237366</v>
          </cell>
          <cell r="T108">
            <v>1155.895865237366</v>
          </cell>
          <cell r="U108">
            <v>1155.895865237366</v>
          </cell>
          <cell r="V108">
            <v>1155.895865237366</v>
          </cell>
          <cell r="W108">
            <v>1155.895865237366</v>
          </cell>
          <cell r="X108">
            <v>1155.895865237366</v>
          </cell>
          <cell r="Y108">
            <v>1155.895865237366</v>
          </cell>
          <cell r="Z108">
            <v>1155.895865237366</v>
          </cell>
          <cell r="AA108">
            <v>1155.895865237366</v>
          </cell>
          <cell r="AB108">
            <v>1155.895865237366</v>
          </cell>
          <cell r="AC108">
            <v>1155.895865237366</v>
          </cell>
          <cell r="AD108">
            <v>1155.895865237366</v>
          </cell>
          <cell r="AE108">
            <v>1155.895865237366</v>
          </cell>
          <cell r="AF108">
            <v>1155.895865237366</v>
          </cell>
          <cell r="AG108">
            <v>1155.895865237366</v>
          </cell>
          <cell r="AH108">
            <v>1155.895865237366</v>
          </cell>
          <cell r="AI108">
            <v>866.92189892802446</v>
          </cell>
          <cell r="AJ108">
            <v>866.92189892802446</v>
          </cell>
          <cell r="AK108">
            <v>866.92189892802446</v>
          </cell>
          <cell r="AL108">
            <v>866.92189892802446</v>
          </cell>
          <cell r="AM108">
            <v>1155.895865237366</v>
          </cell>
          <cell r="AN108">
            <v>1155.895865237366</v>
          </cell>
          <cell r="AO108">
            <v>1155.895865237366</v>
          </cell>
          <cell r="AP108">
            <v>1155.895865237366</v>
          </cell>
          <cell r="AQ108">
            <v>1155.895865237366</v>
          </cell>
          <cell r="AR108">
            <v>1155.895865237366</v>
          </cell>
          <cell r="AS108">
            <v>1155.895865237366</v>
          </cell>
          <cell r="AT108">
            <v>1155.895865237366</v>
          </cell>
          <cell r="AU108">
            <v>1155.895865237366</v>
          </cell>
          <cell r="AV108">
            <v>1155.895865237366</v>
          </cell>
          <cell r="AW108">
            <v>1155.895865237366</v>
          </cell>
          <cell r="AX108">
            <v>1155.895865237366</v>
          </cell>
          <cell r="AY108">
            <v>1155.895865237366</v>
          </cell>
          <cell r="AZ108">
            <v>1155.895865237366</v>
          </cell>
          <cell r="BA108">
            <v>1155.895865237366</v>
          </cell>
          <cell r="BB108">
            <v>1155.895865237366</v>
          </cell>
          <cell r="BC108">
            <v>1155.895865237366</v>
          </cell>
          <cell r="BD108">
            <v>1155.895865237366</v>
          </cell>
          <cell r="BE108">
            <v>1155.895865237366</v>
          </cell>
          <cell r="BF108">
            <v>1155.895865237366</v>
          </cell>
          <cell r="BG108">
            <v>866.92189892802446</v>
          </cell>
          <cell r="BH108">
            <v>866.92189892802446</v>
          </cell>
          <cell r="BI108">
            <v>866.92189892802446</v>
          </cell>
          <cell r="BJ108">
            <v>866.92189892802446</v>
          </cell>
          <cell r="BK108">
            <v>1155.895865237366</v>
          </cell>
          <cell r="BL108">
            <v>1155.895865237366</v>
          </cell>
          <cell r="BM108">
            <v>1155.895865237366</v>
          </cell>
          <cell r="BN108">
            <v>1155.895865237366</v>
          </cell>
          <cell r="BO108">
            <v>866.92189892802446</v>
          </cell>
          <cell r="BP108">
            <v>866.92189892802446</v>
          </cell>
          <cell r="BQ108">
            <v>866.92189892802446</v>
          </cell>
          <cell r="BR108">
            <v>866.92189892802446</v>
          </cell>
          <cell r="BS108">
            <v>577.94793261868301</v>
          </cell>
          <cell r="BT108">
            <v>577.94793261868301</v>
          </cell>
          <cell r="BU108">
            <v>577.94793261868301</v>
          </cell>
          <cell r="BV108">
            <v>577.94793261868301</v>
          </cell>
          <cell r="BW108">
            <v>385.29862174578864</v>
          </cell>
          <cell r="BX108">
            <v>385.29862174578864</v>
          </cell>
          <cell r="BY108">
            <v>385.29862174578864</v>
          </cell>
          <cell r="BZ108">
            <v>385.29862174578864</v>
          </cell>
          <cell r="CA108">
            <v>385.29862174578864</v>
          </cell>
          <cell r="CB108">
            <v>385.29862174578864</v>
          </cell>
          <cell r="CC108">
            <v>385.29862174578864</v>
          </cell>
          <cell r="CD108">
            <v>385.29862174578864</v>
          </cell>
          <cell r="CE108">
            <v>385.29862174578864</v>
          </cell>
          <cell r="CF108">
            <v>385.29862174578864</v>
          </cell>
          <cell r="CG108">
            <v>385.29862174578864</v>
          </cell>
          <cell r="CH108">
            <v>385.29862174578864</v>
          </cell>
          <cell r="CI108">
            <v>385.29862174578864</v>
          </cell>
          <cell r="CJ108">
            <v>385.29862174578864</v>
          </cell>
          <cell r="CK108">
            <v>385.29862174578864</v>
          </cell>
          <cell r="CL108">
            <v>385.29862174578864</v>
          </cell>
          <cell r="CM108">
            <v>385.29862174578864</v>
          </cell>
          <cell r="CN108">
            <v>385.29862174578864</v>
          </cell>
          <cell r="CO108">
            <v>385.29862174578864</v>
          </cell>
          <cell r="CP108">
            <v>385.29862174578864</v>
          </cell>
          <cell r="CQ108">
            <v>385.29862174578864</v>
          </cell>
          <cell r="CR108">
            <v>385.29862174578864</v>
          </cell>
          <cell r="CS108">
            <v>385.29862174578864</v>
          </cell>
          <cell r="CT108">
            <v>385.29862174578864</v>
          </cell>
          <cell r="CU108">
            <v>385.29862174578864</v>
          </cell>
          <cell r="CV108">
            <v>385.29862174578864</v>
          </cell>
          <cell r="CW108">
            <v>385.29862174578864</v>
          </cell>
          <cell r="CX108">
            <v>385.29862174578864</v>
          </cell>
          <cell r="CY108">
            <v>385.29862174578864</v>
          </cell>
          <cell r="CZ108">
            <v>385.29862174578864</v>
          </cell>
          <cell r="DA108">
            <v>385.29862174578864</v>
          </cell>
          <cell r="DB108">
            <v>385.29862174578864</v>
          </cell>
          <cell r="DC108">
            <v>385.29862174578864</v>
          </cell>
          <cell r="DD108">
            <v>385.29862174578864</v>
          </cell>
          <cell r="DE108">
            <v>385.29862174578864</v>
          </cell>
          <cell r="DF108">
            <v>385.29862174578864</v>
          </cell>
          <cell r="DG108">
            <v>385.29862174578864</v>
          </cell>
          <cell r="DH108">
            <v>385.29862174578864</v>
          </cell>
          <cell r="DI108">
            <v>385.29862174578864</v>
          </cell>
          <cell r="DJ108">
            <v>385.29862174578864</v>
          </cell>
          <cell r="DK108">
            <v>385.29862174578864</v>
          </cell>
          <cell r="DL108">
            <v>385.29862174578864</v>
          </cell>
          <cell r="DM108">
            <v>385.29862174578864</v>
          </cell>
          <cell r="DN108">
            <v>385.29862174578864</v>
          </cell>
          <cell r="DO108">
            <v>385.29862174578864</v>
          </cell>
          <cell r="DP108">
            <v>385.29862174578864</v>
          </cell>
          <cell r="DQ108">
            <v>385.29862174578864</v>
          </cell>
          <cell r="DR108">
            <v>385.29862174578864</v>
          </cell>
          <cell r="DS108">
            <v>385.29862174578864</v>
          </cell>
          <cell r="DT108">
            <v>385.29862174578864</v>
          </cell>
          <cell r="DU108">
            <v>385.29862174578864</v>
          </cell>
          <cell r="DV108">
            <v>385.29862174578864</v>
          </cell>
          <cell r="DW108">
            <v>385.29862174578864</v>
          </cell>
          <cell r="DX108">
            <v>385.29862174578864</v>
          </cell>
          <cell r="DY108">
            <v>385.29862174578864</v>
          </cell>
          <cell r="DZ108">
            <v>385.29862174578864</v>
          </cell>
          <cell r="EA108">
            <v>385.29862174578864</v>
          </cell>
          <cell r="EB108">
            <v>385.29862174578864</v>
          </cell>
          <cell r="EC108">
            <v>385.29862174578864</v>
          </cell>
          <cell r="ED108">
            <v>385.29862174578864</v>
          </cell>
          <cell r="EE108">
            <v>385.29862174578864</v>
          </cell>
          <cell r="EF108">
            <v>385.29862174578864</v>
          </cell>
          <cell r="EG108">
            <v>385.29862174578864</v>
          </cell>
          <cell r="EH108">
            <v>385.29862174578864</v>
          </cell>
          <cell r="EI108">
            <v>385.29862174578864</v>
          </cell>
          <cell r="EJ108">
            <v>385.29862174578864</v>
          </cell>
          <cell r="EK108">
            <v>385.29862174578864</v>
          </cell>
          <cell r="EL108">
            <v>385.29862174578864</v>
          </cell>
        </row>
        <row r="109">
          <cell r="G109">
            <v>881.51990811638598</v>
          </cell>
          <cell r="H109">
            <v>881.51990811638598</v>
          </cell>
          <cell r="I109">
            <v>881.51990811638598</v>
          </cell>
          <cell r="J109">
            <v>881.51990811638598</v>
          </cell>
          <cell r="K109">
            <v>881.51990811638598</v>
          </cell>
          <cell r="L109">
            <v>881.51990811638598</v>
          </cell>
          <cell r="M109">
            <v>881.51990811638598</v>
          </cell>
          <cell r="N109">
            <v>881.51990811638598</v>
          </cell>
          <cell r="O109">
            <v>881.51990811638598</v>
          </cell>
          <cell r="P109">
            <v>881.51990811638598</v>
          </cell>
          <cell r="Q109">
            <v>881.51990811638598</v>
          </cell>
          <cell r="R109">
            <v>881.51990811638598</v>
          </cell>
          <cell r="S109">
            <v>881.51990811638598</v>
          </cell>
          <cell r="T109">
            <v>881.51990811638598</v>
          </cell>
          <cell r="U109">
            <v>881.51990811638598</v>
          </cell>
          <cell r="V109">
            <v>881.51990811638598</v>
          </cell>
          <cell r="W109">
            <v>881.51990811638598</v>
          </cell>
          <cell r="X109">
            <v>881.51990811638598</v>
          </cell>
          <cell r="Y109">
            <v>881.51990811638598</v>
          </cell>
          <cell r="Z109">
            <v>881.51990811638598</v>
          </cell>
          <cell r="AA109">
            <v>881.51990811638598</v>
          </cell>
          <cell r="AB109">
            <v>881.51990811638598</v>
          </cell>
          <cell r="AC109">
            <v>881.51990811638598</v>
          </cell>
          <cell r="AD109">
            <v>881.51990811638598</v>
          </cell>
          <cell r="AE109">
            <v>881.51990811638598</v>
          </cell>
          <cell r="AF109">
            <v>881.51990811638598</v>
          </cell>
          <cell r="AG109">
            <v>881.51990811638598</v>
          </cell>
          <cell r="AH109">
            <v>881.51990811638598</v>
          </cell>
          <cell r="AI109">
            <v>661.13993108728948</v>
          </cell>
          <cell r="AJ109">
            <v>661.13993108728948</v>
          </cell>
          <cell r="AK109">
            <v>661.13993108728948</v>
          </cell>
          <cell r="AL109">
            <v>661.13993108728948</v>
          </cell>
          <cell r="AM109">
            <v>881.51990811638598</v>
          </cell>
          <cell r="AN109">
            <v>881.51990811638598</v>
          </cell>
          <cell r="AO109">
            <v>881.51990811638598</v>
          </cell>
          <cell r="AP109">
            <v>881.51990811638598</v>
          </cell>
          <cell r="AQ109">
            <v>881.51990811638598</v>
          </cell>
          <cell r="AR109">
            <v>881.51990811638598</v>
          </cell>
          <cell r="AS109">
            <v>881.51990811638598</v>
          </cell>
          <cell r="AT109">
            <v>881.51990811638598</v>
          </cell>
          <cell r="AU109">
            <v>881.51990811638598</v>
          </cell>
          <cell r="AV109">
            <v>881.51990811638598</v>
          </cell>
          <cell r="AW109">
            <v>881.51990811638598</v>
          </cell>
          <cell r="AX109">
            <v>881.51990811638598</v>
          </cell>
          <cell r="AY109">
            <v>881.51990811638598</v>
          </cell>
          <cell r="AZ109">
            <v>881.51990811638598</v>
          </cell>
          <cell r="BA109">
            <v>881.51990811638598</v>
          </cell>
          <cell r="BB109">
            <v>881.51990811638598</v>
          </cell>
          <cell r="BC109">
            <v>881.51990811638598</v>
          </cell>
          <cell r="BD109">
            <v>881.51990811638598</v>
          </cell>
          <cell r="BE109">
            <v>881.51990811638598</v>
          </cell>
          <cell r="BF109">
            <v>881.51990811638598</v>
          </cell>
          <cell r="BG109">
            <v>661.13993108728948</v>
          </cell>
          <cell r="BH109">
            <v>661.13993108728948</v>
          </cell>
          <cell r="BI109">
            <v>661.13993108728948</v>
          </cell>
          <cell r="BJ109">
            <v>661.13993108728948</v>
          </cell>
          <cell r="BK109">
            <v>881.51990811638598</v>
          </cell>
          <cell r="BL109">
            <v>881.51990811638598</v>
          </cell>
          <cell r="BM109">
            <v>881.51990811638598</v>
          </cell>
          <cell r="BN109">
            <v>881.51990811638598</v>
          </cell>
          <cell r="BO109">
            <v>661.13993108728948</v>
          </cell>
          <cell r="BP109">
            <v>661.13993108728948</v>
          </cell>
          <cell r="BQ109">
            <v>661.13993108728948</v>
          </cell>
          <cell r="BR109">
            <v>661.13993108728948</v>
          </cell>
          <cell r="BS109">
            <v>440.75995405819299</v>
          </cell>
          <cell r="BT109">
            <v>440.75995405819299</v>
          </cell>
          <cell r="BU109">
            <v>440.75995405819299</v>
          </cell>
          <cell r="BV109">
            <v>440.75995405819299</v>
          </cell>
          <cell r="BW109">
            <v>293.83996937212868</v>
          </cell>
          <cell r="BX109">
            <v>293.83996937212868</v>
          </cell>
          <cell r="BY109">
            <v>293.83996937212868</v>
          </cell>
          <cell r="BZ109">
            <v>293.83996937212868</v>
          </cell>
          <cell r="CA109">
            <v>293.83996937212868</v>
          </cell>
          <cell r="CB109">
            <v>293.83996937212868</v>
          </cell>
          <cell r="CC109">
            <v>293.83996937212868</v>
          </cell>
          <cell r="CD109">
            <v>293.83996937212868</v>
          </cell>
          <cell r="CE109">
            <v>293.83996937212868</v>
          </cell>
          <cell r="CF109">
            <v>293.83996937212868</v>
          </cell>
          <cell r="CG109">
            <v>293.83996937212868</v>
          </cell>
          <cell r="CH109">
            <v>293.83996937212868</v>
          </cell>
          <cell r="CI109">
            <v>293.83996937212868</v>
          </cell>
          <cell r="CJ109">
            <v>293.83996937212868</v>
          </cell>
          <cell r="CK109">
            <v>293.83996937212868</v>
          </cell>
          <cell r="CL109">
            <v>293.83996937212868</v>
          </cell>
          <cell r="CM109">
            <v>293.83996937212868</v>
          </cell>
          <cell r="CN109">
            <v>293.83996937212868</v>
          </cell>
          <cell r="CO109">
            <v>293.83996937212868</v>
          </cell>
          <cell r="CP109">
            <v>293.83996937212868</v>
          </cell>
          <cell r="CQ109">
            <v>293.83996937212868</v>
          </cell>
          <cell r="CR109">
            <v>293.83996937212868</v>
          </cell>
          <cell r="CS109">
            <v>293.83996937212868</v>
          </cell>
          <cell r="CT109">
            <v>293.83996937212868</v>
          </cell>
          <cell r="CU109">
            <v>293.83996937212868</v>
          </cell>
          <cell r="CV109">
            <v>293.83996937212868</v>
          </cell>
          <cell r="CW109">
            <v>293.83996937212868</v>
          </cell>
          <cell r="CX109">
            <v>293.83996937212868</v>
          </cell>
          <cell r="CY109">
            <v>293.83996937212868</v>
          </cell>
          <cell r="CZ109">
            <v>293.83996937212868</v>
          </cell>
          <cell r="DA109">
            <v>293.83996937212868</v>
          </cell>
          <cell r="DB109">
            <v>293.83996937212868</v>
          </cell>
          <cell r="DC109">
            <v>293.83996937212868</v>
          </cell>
          <cell r="DD109">
            <v>293.83996937212868</v>
          </cell>
          <cell r="DE109">
            <v>293.83996937212868</v>
          </cell>
          <cell r="DF109">
            <v>293.83996937212868</v>
          </cell>
          <cell r="DG109">
            <v>293.83996937212868</v>
          </cell>
          <cell r="DH109">
            <v>293.83996937212868</v>
          </cell>
          <cell r="DI109">
            <v>293.83996937212868</v>
          </cell>
          <cell r="DJ109">
            <v>293.83996937212868</v>
          </cell>
          <cell r="DK109">
            <v>293.83996937212868</v>
          </cell>
          <cell r="DL109">
            <v>293.83996937212868</v>
          </cell>
          <cell r="DM109">
            <v>293.83996937212868</v>
          </cell>
          <cell r="DN109">
            <v>293.83996937212868</v>
          </cell>
          <cell r="DO109">
            <v>293.83996937212868</v>
          </cell>
          <cell r="DP109">
            <v>293.83996937212868</v>
          </cell>
          <cell r="DQ109">
            <v>293.83996937212868</v>
          </cell>
          <cell r="DR109">
            <v>293.83996937212868</v>
          </cell>
          <cell r="DS109">
            <v>293.83996937212868</v>
          </cell>
          <cell r="DT109">
            <v>293.83996937212868</v>
          </cell>
          <cell r="DU109">
            <v>293.83996937212868</v>
          </cell>
          <cell r="DV109">
            <v>293.83996937212868</v>
          </cell>
          <cell r="DW109">
            <v>293.83996937212868</v>
          </cell>
          <cell r="DX109">
            <v>293.83996937212868</v>
          </cell>
          <cell r="DY109">
            <v>293.83996937212868</v>
          </cell>
          <cell r="DZ109">
            <v>293.83996937212868</v>
          </cell>
          <cell r="EA109">
            <v>293.83996937212868</v>
          </cell>
          <cell r="EB109">
            <v>293.83996937212868</v>
          </cell>
          <cell r="EC109">
            <v>293.83996937212868</v>
          </cell>
          <cell r="ED109">
            <v>293.83996937212868</v>
          </cell>
          <cell r="EE109">
            <v>293.83996937212868</v>
          </cell>
          <cell r="EF109">
            <v>293.83996937212868</v>
          </cell>
          <cell r="EG109">
            <v>293.83996937212868</v>
          </cell>
          <cell r="EH109">
            <v>293.83996937212868</v>
          </cell>
          <cell r="EI109">
            <v>293.83996937212868</v>
          </cell>
          <cell r="EJ109">
            <v>293.83996937212868</v>
          </cell>
          <cell r="EK109">
            <v>293.83996937212868</v>
          </cell>
          <cell r="EL109">
            <v>293.83996937212868</v>
          </cell>
        </row>
        <row r="110">
          <cell r="G110">
            <v>1378.8284839203677</v>
          </cell>
          <cell r="H110">
            <v>1378.8284839203677</v>
          </cell>
          <cell r="I110">
            <v>1378.8284839203677</v>
          </cell>
          <cell r="J110">
            <v>1378.8284839203677</v>
          </cell>
          <cell r="K110">
            <v>1378.8284839203677</v>
          </cell>
          <cell r="L110">
            <v>1378.8284839203677</v>
          </cell>
          <cell r="M110">
            <v>1378.8284839203677</v>
          </cell>
          <cell r="N110">
            <v>1378.8284839203677</v>
          </cell>
          <cell r="O110">
            <v>1378.8284839203677</v>
          </cell>
          <cell r="P110">
            <v>1378.8284839203677</v>
          </cell>
          <cell r="Q110">
            <v>1378.8284839203677</v>
          </cell>
          <cell r="R110">
            <v>1378.8284839203677</v>
          </cell>
          <cell r="S110">
            <v>1378.8284839203677</v>
          </cell>
          <cell r="T110">
            <v>1378.8284839203677</v>
          </cell>
          <cell r="U110">
            <v>1378.8284839203677</v>
          </cell>
          <cell r="V110">
            <v>1378.8284839203677</v>
          </cell>
          <cell r="W110">
            <v>1378.8284839203677</v>
          </cell>
          <cell r="X110">
            <v>1378.8284839203677</v>
          </cell>
          <cell r="Y110">
            <v>1378.8284839203677</v>
          </cell>
          <cell r="Z110">
            <v>1378.8284839203677</v>
          </cell>
          <cell r="AA110">
            <v>1378.8284839203677</v>
          </cell>
          <cell r="AB110">
            <v>1378.8284839203677</v>
          </cell>
          <cell r="AC110">
            <v>1378.8284839203677</v>
          </cell>
          <cell r="AD110">
            <v>1378.8284839203677</v>
          </cell>
          <cell r="AE110">
            <v>1378.8284839203677</v>
          </cell>
          <cell r="AF110">
            <v>1378.8284839203677</v>
          </cell>
          <cell r="AG110">
            <v>1378.8284839203677</v>
          </cell>
          <cell r="AH110">
            <v>1378.8284839203677</v>
          </cell>
          <cell r="AI110">
            <v>1034.1213629402757</v>
          </cell>
          <cell r="AJ110">
            <v>1034.1213629402757</v>
          </cell>
          <cell r="AK110">
            <v>1034.1213629402757</v>
          </cell>
          <cell r="AL110">
            <v>1034.1213629402757</v>
          </cell>
          <cell r="AM110">
            <v>1378.8284839203677</v>
          </cell>
          <cell r="AN110">
            <v>1378.8284839203677</v>
          </cell>
          <cell r="AO110">
            <v>1378.8284839203677</v>
          </cell>
          <cell r="AP110">
            <v>1378.8284839203677</v>
          </cell>
          <cell r="AQ110">
            <v>1378.8284839203677</v>
          </cell>
          <cell r="AR110">
            <v>1378.8284839203677</v>
          </cell>
          <cell r="AS110">
            <v>1378.8284839203677</v>
          </cell>
          <cell r="AT110">
            <v>1378.8284839203677</v>
          </cell>
          <cell r="AU110">
            <v>1378.8284839203677</v>
          </cell>
          <cell r="AV110">
            <v>1378.8284839203677</v>
          </cell>
          <cell r="AW110">
            <v>1378.8284839203677</v>
          </cell>
          <cell r="AX110">
            <v>1378.8284839203677</v>
          </cell>
          <cell r="AY110">
            <v>1378.8284839203677</v>
          </cell>
          <cell r="AZ110">
            <v>1378.8284839203677</v>
          </cell>
          <cell r="BA110">
            <v>1378.8284839203677</v>
          </cell>
          <cell r="BB110">
            <v>1378.8284839203677</v>
          </cell>
          <cell r="BC110">
            <v>1378.8284839203677</v>
          </cell>
          <cell r="BD110">
            <v>1378.8284839203677</v>
          </cell>
          <cell r="BE110">
            <v>1378.8284839203677</v>
          </cell>
          <cell r="BF110">
            <v>1378.8284839203677</v>
          </cell>
          <cell r="BG110">
            <v>1034.1213629402757</v>
          </cell>
          <cell r="BH110">
            <v>1034.1213629402757</v>
          </cell>
          <cell r="BI110">
            <v>1034.1213629402757</v>
          </cell>
          <cell r="BJ110">
            <v>1034.1213629402757</v>
          </cell>
          <cell r="BK110">
            <v>1378.8284839203677</v>
          </cell>
          <cell r="BL110">
            <v>1378.8284839203677</v>
          </cell>
          <cell r="BM110">
            <v>1378.8284839203677</v>
          </cell>
          <cell r="BN110">
            <v>1378.8284839203677</v>
          </cell>
          <cell r="BO110">
            <v>1034.1213629402757</v>
          </cell>
          <cell r="BP110">
            <v>1034.1213629402757</v>
          </cell>
          <cell r="BQ110">
            <v>1034.1213629402757</v>
          </cell>
          <cell r="BR110">
            <v>1034.1213629402757</v>
          </cell>
          <cell r="BS110">
            <v>689.41424196018386</v>
          </cell>
          <cell r="BT110">
            <v>689.41424196018386</v>
          </cell>
          <cell r="BU110">
            <v>689.41424196018386</v>
          </cell>
          <cell r="BV110">
            <v>689.41424196018386</v>
          </cell>
          <cell r="BW110">
            <v>459.60949464012259</v>
          </cell>
          <cell r="BX110">
            <v>459.60949464012259</v>
          </cell>
          <cell r="BY110">
            <v>459.60949464012259</v>
          </cell>
          <cell r="BZ110">
            <v>459.60949464012259</v>
          </cell>
          <cell r="CA110">
            <v>459.60949464012259</v>
          </cell>
          <cell r="CB110">
            <v>459.60949464012259</v>
          </cell>
          <cell r="CC110">
            <v>459.60949464012259</v>
          </cell>
          <cell r="CD110">
            <v>459.60949464012259</v>
          </cell>
          <cell r="CE110">
            <v>459.60949464012259</v>
          </cell>
          <cell r="CF110">
            <v>459.60949464012259</v>
          </cell>
          <cell r="CG110">
            <v>459.60949464012259</v>
          </cell>
          <cell r="CH110">
            <v>459.60949464012259</v>
          </cell>
          <cell r="CI110">
            <v>459.60949464012259</v>
          </cell>
          <cell r="CJ110">
            <v>459.60949464012259</v>
          </cell>
          <cell r="CK110">
            <v>459.60949464012259</v>
          </cell>
          <cell r="CL110">
            <v>459.60949464012259</v>
          </cell>
          <cell r="CM110">
            <v>459.60949464012259</v>
          </cell>
          <cell r="CN110">
            <v>459.60949464012259</v>
          </cell>
          <cell r="CO110">
            <v>459.60949464012259</v>
          </cell>
          <cell r="CP110">
            <v>459.60949464012259</v>
          </cell>
          <cell r="CQ110">
            <v>459.60949464012259</v>
          </cell>
          <cell r="CR110">
            <v>459.60949464012259</v>
          </cell>
          <cell r="CS110">
            <v>459.60949464012259</v>
          </cell>
          <cell r="CT110">
            <v>459.60949464012259</v>
          </cell>
          <cell r="CU110">
            <v>459.60949464012259</v>
          </cell>
          <cell r="CV110">
            <v>459.60949464012259</v>
          </cell>
          <cell r="CW110">
            <v>459.60949464012259</v>
          </cell>
          <cell r="CX110">
            <v>459.60949464012259</v>
          </cell>
          <cell r="CY110">
            <v>459.60949464012259</v>
          </cell>
          <cell r="CZ110">
            <v>459.60949464012259</v>
          </cell>
          <cell r="DA110">
            <v>459.60949464012259</v>
          </cell>
          <cell r="DB110">
            <v>459.60949464012259</v>
          </cell>
          <cell r="DC110">
            <v>459.60949464012259</v>
          </cell>
          <cell r="DD110">
            <v>459.60949464012259</v>
          </cell>
          <cell r="DE110">
            <v>459.60949464012259</v>
          </cell>
          <cell r="DF110">
            <v>459.60949464012259</v>
          </cell>
          <cell r="DG110">
            <v>459.60949464012259</v>
          </cell>
          <cell r="DH110">
            <v>459.60949464012259</v>
          </cell>
          <cell r="DI110">
            <v>459.60949464012259</v>
          </cell>
          <cell r="DJ110">
            <v>459.60949464012259</v>
          </cell>
          <cell r="DK110">
            <v>459.60949464012259</v>
          </cell>
          <cell r="DL110">
            <v>459.60949464012259</v>
          </cell>
          <cell r="DM110">
            <v>459.60949464012259</v>
          </cell>
          <cell r="DN110">
            <v>459.60949464012259</v>
          </cell>
          <cell r="DO110">
            <v>459.60949464012259</v>
          </cell>
          <cell r="DP110">
            <v>459.60949464012259</v>
          </cell>
          <cell r="DQ110">
            <v>459.60949464012259</v>
          </cell>
          <cell r="DR110">
            <v>459.60949464012259</v>
          </cell>
          <cell r="DS110">
            <v>459.60949464012259</v>
          </cell>
          <cell r="DT110">
            <v>459.60949464012259</v>
          </cell>
          <cell r="DU110">
            <v>459.60949464012259</v>
          </cell>
          <cell r="DV110">
            <v>459.60949464012259</v>
          </cell>
          <cell r="DW110">
            <v>459.60949464012259</v>
          </cell>
          <cell r="DX110">
            <v>459.60949464012259</v>
          </cell>
          <cell r="DY110">
            <v>459.60949464012259</v>
          </cell>
          <cell r="DZ110">
            <v>459.60949464012259</v>
          </cell>
          <cell r="EA110">
            <v>459.60949464012259</v>
          </cell>
          <cell r="EB110">
            <v>459.60949464012259</v>
          </cell>
          <cell r="EC110">
            <v>459.60949464012259</v>
          </cell>
          <cell r="ED110">
            <v>459.60949464012259</v>
          </cell>
          <cell r="EE110">
            <v>459.60949464012259</v>
          </cell>
          <cell r="EF110">
            <v>459.60949464012259</v>
          </cell>
          <cell r="EG110">
            <v>459.60949464012259</v>
          </cell>
          <cell r="EH110">
            <v>459.60949464012259</v>
          </cell>
          <cell r="EI110">
            <v>459.60949464012259</v>
          </cell>
          <cell r="EJ110">
            <v>459.60949464012259</v>
          </cell>
          <cell r="EK110">
            <v>459.60949464012259</v>
          </cell>
          <cell r="EL110">
            <v>459.60949464012259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>
            <v>0</v>
          </cell>
        </row>
        <row r="112"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>
            <v>0</v>
          </cell>
        </row>
        <row r="113"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>
            <v>0</v>
          </cell>
        </row>
        <row r="114"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>
            <v>0</v>
          </cell>
        </row>
        <row r="115"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>
            <v>0</v>
          </cell>
        </row>
        <row r="116"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</row>
        <row r="117">
          <cell r="G117">
            <v>49.157733537519142</v>
          </cell>
          <cell r="H117">
            <v>49.157733537519142</v>
          </cell>
          <cell r="I117">
            <v>49.157733537519142</v>
          </cell>
          <cell r="J117">
            <v>49.157733537519142</v>
          </cell>
          <cell r="K117">
            <v>49.157733537519142</v>
          </cell>
          <cell r="L117">
            <v>49.157733537519142</v>
          </cell>
          <cell r="M117">
            <v>49.157733537519142</v>
          </cell>
          <cell r="N117">
            <v>49.157733537519142</v>
          </cell>
          <cell r="O117">
            <v>49.157733537519142</v>
          </cell>
          <cell r="P117">
            <v>49.157733537519142</v>
          </cell>
          <cell r="Q117">
            <v>49.157733537519142</v>
          </cell>
          <cell r="R117">
            <v>49.157733537519142</v>
          </cell>
          <cell r="S117">
            <v>49.157733537519142</v>
          </cell>
          <cell r="T117">
            <v>49.157733537519142</v>
          </cell>
          <cell r="U117">
            <v>49.157733537519142</v>
          </cell>
          <cell r="V117">
            <v>49.157733537519142</v>
          </cell>
          <cell r="W117">
            <v>49.157733537519142</v>
          </cell>
          <cell r="X117">
            <v>49.157733537519142</v>
          </cell>
          <cell r="Y117">
            <v>49.157733537519142</v>
          </cell>
          <cell r="Z117">
            <v>49.157733537519142</v>
          </cell>
          <cell r="AA117">
            <v>49.157733537519142</v>
          </cell>
          <cell r="AB117">
            <v>49.157733537519142</v>
          </cell>
          <cell r="AC117">
            <v>49.157733537519142</v>
          </cell>
          <cell r="AD117">
            <v>49.157733537519142</v>
          </cell>
          <cell r="AE117">
            <v>49.157733537519142</v>
          </cell>
          <cell r="AF117">
            <v>49.157733537519142</v>
          </cell>
          <cell r="AG117">
            <v>49.157733537519142</v>
          </cell>
          <cell r="AH117">
            <v>49.157733537519142</v>
          </cell>
          <cell r="AI117">
            <v>36.868300153139359</v>
          </cell>
          <cell r="AJ117">
            <v>36.868300153139359</v>
          </cell>
          <cell r="AK117">
            <v>36.868300153139359</v>
          </cell>
          <cell r="AL117">
            <v>36.868300153139359</v>
          </cell>
          <cell r="AM117">
            <v>49.157733537519142</v>
          </cell>
          <cell r="AN117">
            <v>49.157733537519142</v>
          </cell>
          <cell r="AO117">
            <v>49.157733537519142</v>
          </cell>
          <cell r="AP117">
            <v>49.157733537519142</v>
          </cell>
          <cell r="AQ117">
            <v>49.157733537519142</v>
          </cell>
          <cell r="AR117">
            <v>49.157733537519142</v>
          </cell>
          <cell r="AS117">
            <v>49.157733537519142</v>
          </cell>
          <cell r="AT117">
            <v>49.157733537519142</v>
          </cell>
          <cell r="AU117">
            <v>49.157733537519142</v>
          </cell>
          <cell r="AV117">
            <v>49.157733537519142</v>
          </cell>
          <cell r="AW117">
            <v>49.157733537519142</v>
          </cell>
          <cell r="AX117">
            <v>49.157733537519142</v>
          </cell>
          <cell r="AY117">
            <v>49.157733537519142</v>
          </cell>
          <cell r="AZ117">
            <v>49.157733537519142</v>
          </cell>
          <cell r="BA117">
            <v>49.157733537519142</v>
          </cell>
          <cell r="BB117">
            <v>49.157733537519142</v>
          </cell>
          <cell r="BC117">
            <v>49.157733537519142</v>
          </cell>
          <cell r="BD117">
            <v>49.157733537519142</v>
          </cell>
          <cell r="BE117">
            <v>49.157733537519142</v>
          </cell>
          <cell r="BF117">
            <v>49.157733537519142</v>
          </cell>
          <cell r="BG117">
            <v>36.868300153139359</v>
          </cell>
          <cell r="BH117">
            <v>36.868300153139359</v>
          </cell>
          <cell r="BI117">
            <v>36.868300153139359</v>
          </cell>
          <cell r="BJ117">
            <v>36.868300153139359</v>
          </cell>
          <cell r="BK117">
            <v>49.157733537519142</v>
          </cell>
          <cell r="BL117">
            <v>49.157733537519142</v>
          </cell>
          <cell r="BM117">
            <v>49.157733537519142</v>
          </cell>
          <cell r="BN117">
            <v>49.157733537519142</v>
          </cell>
          <cell r="BO117">
            <v>36.868300153139359</v>
          </cell>
          <cell r="BP117">
            <v>36.868300153139359</v>
          </cell>
          <cell r="BQ117">
            <v>36.868300153139359</v>
          </cell>
          <cell r="BR117">
            <v>36.868300153139359</v>
          </cell>
          <cell r="BS117">
            <v>24.578866768759571</v>
          </cell>
          <cell r="BT117">
            <v>24.578866768759571</v>
          </cell>
          <cell r="BU117">
            <v>24.578866768759571</v>
          </cell>
          <cell r="BV117">
            <v>24.578866768759571</v>
          </cell>
          <cell r="BW117">
            <v>16.385911179173046</v>
          </cell>
          <cell r="BX117">
            <v>16.385911179173046</v>
          </cell>
          <cell r="BY117">
            <v>16.385911179173046</v>
          </cell>
          <cell r="BZ117">
            <v>16.385911179173046</v>
          </cell>
          <cell r="CA117">
            <v>16.385911179173046</v>
          </cell>
          <cell r="CB117">
            <v>16.385911179173046</v>
          </cell>
          <cell r="CC117">
            <v>16.385911179173046</v>
          </cell>
          <cell r="CD117">
            <v>16.385911179173046</v>
          </cell>
          <cell r="CE117">
            <v>16.385911179173046</v>
          </cell>
          <cell r="CF117">
            <v>16.385911179173046</v>
          </cell>
          <cell r="CG117">
            <v>16.385911179173046</v>
          </cell>
          <cell r="CH117">
            <v>16.385911179173046</v>
          </cell>
          <cell r="CI117">
            <v>16.385911179173046</v>
          </cell>
          <cell r="CJ117">
            <v>16.385911179173046</v>
          </cell>
          <cell r="CK117">
            <v>16.385911179173046</v>
          </cell>
          <cell r="CL117">
            <v>16.385911179173046</v>
          </cell>
          <cell r="CM117">
            <v>16.385911179173046</v>
          </cell>
          <cell r="CN117">
            <v>16.385911179173046</v>
          </cell>
          <cell r="CO117">
            <v>16.385911179173046</v>
          </cell>
          <cell r="CP117">
            <v>16.385911179173046</v>
          </cell>
          <cell r="CQ117">
            <v>16.385911179173046</v>
          </cell>
          <cell r="CR117">
            <v>16.385911179173046</v>
          </cell>
          <cell r="CS117">
            <v>16.385911179173046</v>
          </cell>
          <cell r="CT117">
            <v>16.385911179173046</v>
          </cell>
          <cell r="CU117">
            <v>16.385911179173046</v>
          </cell>
          <cell r="CV117">
            <v>16.385911179173046</v>
          </cell>
          <cell r="CW117">
            <v>16.385911179173046</v>
          </cell>
          <cell r="CX117">
            <v>16.385911179173046</v>
          </cell>
          <cell r="CY117">
            <v>16.385911179173046</v>
          </cell>
          <cell r="CZ117">
            <v>16.385911179173046</v>
          </cell>
          <cell r="DA117">
            <v>16.385911179173046</v>
          </cell>
          <cell r="DB117">
            <v>16.385911179173046</v>
          </cell>
          <cell r="DC117">
            <v>16.385911179173046</v>
          </cell>
          <cell r="DD117">
            <v>16.385911179173046</v>
          </cell>
          <cell r="DE117">
            <v>16.385911179173046</v>
          </cell>
          <cell r="DF117">
            <v>16.385911179173046</v>
          </cell>
          <cell r="DG117">
            <v>16.385911179173046</v>
          </cell>
          <cell r="DH117">
            <v>16.385911179173046</v>
          </cell>
          <cell r="DI117">
            <v>16.385911179173046</v>
          </cell>
          <cell r="DJ117">
            <v>16.385911179173046</v>
          </cell>
          <cell r="DK117">
            <v>16.385911179173046</v>
          </cell>
          <cell r="DL117">
            <v>16.385911179173046</v>
          </cell>
          <cell r="DM117">
            <v>16.385911179173046</v>
          </cell>
          <cell r="DN117">
            <v>16.385911179173046</v>
          </cell>
          <cell r="DO117">
            <v>16.385911179173046</v>
          </cell>
          <cell r="DP117">
            <v>16.385911179173046</v>
          </cell>
          <cell r="DQ117">
            <v>16.385911179173046</v>
          </cell>
          <cell r="DR117">
            <v>16.385911179173046</v>
          </cell>
          <cell r="DS117">
            <v>16.385911179173046</v>
          </cell>
          <cell r="DT117">
            <v>16.385911179173046</v>
          </cell>
          <cell r="DU117">
            <v>16.385911179173046</v>
          </cell>
          <cell r="DV117">
            <v>16.385911179173046</v>
          </cell>
          <cell r="DW117">
            <v>16.385911179173046</v>
          </cell>
          <cell r="DX117">
            <v>16.385911179173046</v>
          </cell>
          <cell r="DY117">
            <v>16.385911179173046</v>
          </cell>
          <cell r="DZ117">
            <v>16.385911179173046</v>
          </cell>
          <cell r="EA117">
            <v>16.385911179173046</v>
          </cell>
          <cell r="EB117">
            <v>16.385911179173046</v>
          </cell>
          <cell r="EC117">
            <v>16.385911179173046</v>
          </cell>
          <cell r="ED117">
            <v>16.385911179173046</v>
          </cell>
          <cell r="EE117">
            <v>16.385911179173046</v>
          </cell>
          <cell r="EF117">
            <v>16.385911179173046</v>
          </cell>
          <cell r="EG117">
            <v>16.385911179173046</v>
          </cell>
          <cell r="EH117">
            <v>16.385911179173046</v>
          </cell>
          <cell r="EI117">
            <v>16.385911179173046</v>
          </cell>
          <cell r="EJ117">
            <v>16.385911179173046</v>
          </cell>
          <cell r="EK117">
            <v>16.385911179173046</v>
          </cell>
          <cell r="EL117">
            <v>16.385911179173046</v>
          </cell>
        </row>
        <row r="118">
          <cell r="G118">
            <v>1628.4337658531681</v>
          </cell>
          <cell r="H118">
            <v>1628.4337658531681</v>
          </cell>
          <cell r="I118">
            <v>1628.4337658531681</v>
          </cell>
          <cell r="J118">
            <v>1628.4337658531681</v>
          </cell>
          <cell r="K118">
            <v>1628.4337658531681</v>
          </cell>
          <cell r="L118">
            <v>1628.4337658531681</v>
          </cell>
          <cell r="M118">
            <v>1628.4337658531681</v>
          </cell>
          <cell r="N118">
            <v>1628.4337658531681</v>
          </cell>
          <cell r="O118">
            <v>1628.4337658531681</v>
          </cell>
          <cell r="P118">
            <v>1628.4337658531681</v>
          </cell>
          <cell r="Q118">
            <v>1628.4337658531681</v>
          </cell>
          <cell r="R118">
            <v>1628.4337658531681</v>
          </cell>
          <cell r="S118">
            <v>1628.4337658531681</v>
          </cell>
          <cell r="T118">
            <v>1628.4337658531681</v>
          </cell>
          <cell r="U118">
            <v>1628.4337658531681</v>
          </cell>
          <cell r="V118">
            <v>1628.4337658531681</v>
          </cell>
          <cell r="W118">
            <v>1628.4337658531681</v>
          </cell>
          <cell r="X118">
            <v>1628.4337658531681</v>
          </cell>
          <cell r="Y118">
            <v>1628.4337658531681</v>
          </cell>
          <cell r="Z118">
            <v>1628.4337658531681</v>
          </cell>
          <cell r="AA118">
            <v>1628.4337658531681</v>
          </cell>
          <cell r="AB118">
            <v>1628.4337658531681</v>
          </cell>
          <cell r="AC118">
            <v>1628.4337658531681</v>
          </cell>
          <cell r="AD118">
            <v>1628.4337658531681</v>
          </cell>
          <cell r="AE118">
            <v>1628.4337658531681</v>
          </cell>
          <cell r="AF118">
            <v>1628.4337658531681</v>
          </cell>
          <cell r="AG118">
            <v>1628.4337658531681</v>
          </cell>
          <cell r="AH118">
            <v>1628.4337658531681</v>
          </cell>
          <cell r="AI118">
            <v>1221.325324389876</v>
          </cell>
          <cell r="AJ118">
            <v>1221.325324389876</v>
          </cell>
          <cell r="AK118">
            <v>1221.325324389876</v>
          </cell>
          <cell r="AL118">
            <v>1221.325324389876</v>
          </cell>
          <cell r="AM118">
            <v>1628.4337658531681</v>
          </cell>
          <cell r="AN118">
            <v>1628.4337658531681</v>
          </cell>
          <cell r="AO118">
            <v>1628.4337658531681</v>
          </cell>
          <cell r="AP118">
            <v>1628.4337658531681</v>
          </cell>
          <cell r="AQ118">
            <v>1628.4337658531681</v>
          </cell>
          <cell r="AR118">
            <v>1628.4337658531681</v>
          </cell>
          <cell r="AS118">
            <v>1628.4337658531681</v>
          </cell>
          <cell r="AT118">
            <v>1628.4337658531681</v>
          </cell>
          <cell r="AU118">
            <v>1628.4337658531681</v>
          </cell>
          <cell r="AV118">
            <v>1628.4337658531681</v>
          </cell>
          <cell r="AW118">
            <v>1628.4337658531681</v>
          </cell>
          <cell r="AX118">
            <v>1628.4337658531681</v>
          </cell>
          <cell r="AY118">
            <v>1628.4337658531681</v>
          </cell>
          <cell r="AZ118">
            <v>1628.4337658531681</v>
          </cell>
          <cell r="BA118">
            <v>1628.4337658531681</v>
          </cell>
          <cell r="BB118">
            <v>1628.4337658531681</v>
          </cell>
          <cell r="BC118">
            <v>1628.4337658531681</v>
          </cell>
          <cell r="BD118">
            <v>1628.4337658531681</v>
          </cell>
          <cell r="BE118">
            <v>1628.4337658531681</v>
          </cell>
          <cell r="BF118">
            <v>1628.4337658531681</v>
          </cell>
          <cell r="BG118">
            <v>1221.325324389876</v>
          </cell>
          <cell r="BH118">
            <v>1221.325324389876</v>
          </cell>
          <cell r="BI118">
            <v>1221.325324389876</v>
          </cell>
          <cell r="BJ118">
            <v>1221.325324389876</v>
          </cell>
          <cell r="BK118">
            <v>1628.4337658531681</v>
          </cell>
          <cell r="BL118">
            <v>1628.4337658531681</v>
          </cell>
          <cell r="BM118">
            <v>1628.4337658531681</v>
          </cell>
          <cell r="BN118">
            <v>1628.4337658531681</v>
          </cell>
          <cell r="BO118">
            <v>1221.325324389876</v>
          </cell>
          <cell r="BP118">
            <v>1221.325324389876</v>
          </cell>
          <cell r="BQ118">
            <v>1221.325324389876</v>
          </cell>
          <cell r="BR118">
            <v>1221.325324389876</v>
          </cell>
          <cell r="BS118">
            <v>814.21688292658405</v>
          </cell>
          <cell r="BT118">
            <v>814.21688292658405</v>
          </cell>
          <cell r="BU118">
            <v>814.21688292658405</v>
          </cell>
          <cell r="BV118">
            <v>814.21688292658405</v>
          </cell>
          <cell r="BW118">
            <v>542.81125528438929</v>
          </cell>
          <cell r="BX118">
            <v>542.81125528438929</v>
          </cell>
          <cell r="BY118">
            <v>542.81125528438929</v>
          </cell>
          <cell r="BZ118">
            <v>542.81125528438929</v>
          </cell>
          <cell r="CA118">
            <v>542.81125528438929</v>
          </cell>
          <cell r="CB118">
            <v>542.81125528438929</v>
          </cell>
          <cell r="CC118">
            <v>542.81125528438929</v>
          </cell>
          <cell r="CD118">
            <v>542.81125528438929</v>
          </cell>
          <cell r="CE118">
            <v>542.81125528438929</v>
          </cell>
          <cell r="CF118">
            <v>542.81125528438929</v>
          </cell>
          <cell r="CG118">
            <v>542.81125528438929</v>
          </cell>
          <cell r="CH118">
            <v>542.81125528438929</v>
          </cell>
          <cell r="CI118">
            <v>542.81125528438929</v>
          </cell>
          <cell r="CJ118">
            <v>542.81125528438929</v>
          </cell>
          <cell r="CK118">
            <v>542.81125528438929</v>
          </cell>
          <cell r="CL118">
            <v>542.81125528438929</v>
          </cell>
          <cell r="CM118">
            <v>542.81125528438929</v>
          </cell>
          <cell r="CN118">
            <v>542.81125528438929</v>
          </cell>
          <cell r="CO118">
            <v>542.81125528438929</v>
          </cell>
          <cell r="CP118">
            <v>542.81125528438929</v>
          </cell>
          <cell r="CQ118">
            <v>542.81125528438929</v>
          </cell>
          <cell r="CR118">
            <v>542.81125528438929</v>
          </cell>
          <cell r="CS118">
            <v>542.81125528438929</v>
          </cell>
          <cell r="CT118">
            <v>542.81125528438929</v>
          </cell>
          <cell r="CU118">
            <v>542.81125528438929</v>
          </cell>
          <cell r="CV118">
            <v>542.81125528438929</v>
          </cell>
          <cell r="CW118">
            <v>542.81125528438929</v>
          </cell>
          <cell r="CX118">
            <v>542.81125528438929</v>
          </cell>
          <cell r="CY118">
            <v>542.81125528438929</v>
          </cell>
          <cell r="CZ118">
            <v>542.81125528438929</v>
          </cell>
          <cell r="DA118">
            <v>542.81125528438929</v>
          </cell>
          <cell r="DB118">
            <v>542.81125528438929</v>
          </cell>
          <cell r="DC118">
            <v>542.81125528438929</v>
          </cell>
          <cell r="DD118">
            <v>542.81125528438929</v>
          </cell>
          <cell r="DE118">
            <v>542.81125528438929</v>
          </cell>
          <cell r="DF118">
            <v>542.81125528438929</v>
          </cell>
          <cell r="DG118">
            <v>542.81125528438929</v>
          </cell>
          <cell r="DH118">
            <v>542.81125528438929</v>
          </cell>
          <cell r="DI118">
            <v>542.81125528438929</v>
          </cell>
          <cell r="DJ118">
            <v>542.81125528438929</v>
          </cell>
          <cell r="DK118">
            <v>542.81125528438929</v>
          </cell>
          <cell r="DL118">
            <v>542.81125528438929</v>
          </cell>
          <cell r="DM118">
            <v>542.81125528438929</v>
          </cell>
          <cell r="DN118">
            <v>542.81125528438929</v>
          </cell>
          <cell r="DO118">
            <v>542.81125528438929</v>
          </cell>
          <cell r="DP118">
            <v>542.81125528438929</v>
          </cell>
          <cell r="DQ118">
            <v>542.81125528438929</v>
          </cell>
          <cell r="DR118">
            <v>542.81125528438929</v>
          </cell>
          <cell r="DS118">
            <v>542.81125528438929</v>
          </cell>
          <cell r="DT118">
            <v>542.81125528438929</v>
          </cell>
          <cell r="DU118">
            <v>542.81125528438929</v>
          </cell>
          <cell r="DV118">
            <v>542.81125528438929</v>
          </cell>
          <cell r="DW118">
            <v>542.81125528438929</v>
          </cell>
          <cell r="DX118">
            <v>542.81125528438929</v>
          </cell>
          <cell r="DY118">
            <v>542.81125528438929</v>
          </cell>
          <cell r="DZ118">
            <v>542.81125528438929</v>
          </cell>
          <cell r="EA118">
            <v>542.81125528438929</v>
          </cell>
          <cell r="EB118">
            <v>542.81125528438929</v>
          </cell>
          <cell r="EC118">
            <v>542.81125528438929</v>
          </cell>
          <cell r="ED118">
            <v>542.81125528438929</v>
          </cell>
          <cell r="EE118">
            <v>542.81125528438929</v>
          </cell>
          <cell r="EF118">
            <v>542.81125528438929</v>
          </cell>
          <cell r="EG118">
            <v>542.81125528438929</v>
          </cell>
          <cell r="EH118">
            <v>542.81125528438929</v>
          </cell>
          <cell r="EI118">
            <v>542.81125528438929</v>
          </cell>
          <cell r="EJ118">
            <v>542.81125528438929</v>
          </cell>
          <cell r="EK118">
            <v>542.81125528438929</v>
          </cell>
          <cell r="EL118">
            <v>542.81125528438929</v>
          </cell>
        </row>
        <row r="119">
          <cell r="G119">
            <v>16301.645502257856</v>
          </cell>
          <cell r="H119">
            <v>16301.645502257856</v>
          </cell>
          <cell r="I119">
            <v>16301.645502257856</v>
          </cell>
          <cell r="J119">
            <v>16301.645502257856</v>
          </cell>
          <cell r="K119">
            <v>16301.645502257856</v>
          </cell>
          <cell r="L119">
            <v>16301.645502257856</v>
          </cell>
          <cell r="M119">
            <v>16301.645502257856</v>
          </cell>
          <cell r="N119">
            <v>16301.645502257856</v>
          </cell>
          <cell r="O119">
            <v>16301.645502257856</v>
          </cell>
          <cell r="P119">
            <v>16301.645502257856</v>
          </cell>
          <cell r="Q119">
            <v>16301.645502257856</v>
          </cell>
          <cell r="R119">
            <v>16301.645502257856</v>
          </cell>
          <cell r="S119">
            <v>16301.645502257856</v>
          </cell>
          <cell r="T119">
            <v>16301.645502257856</v>
          </cell>
          <cell r="U119">
            <v>16301.645502257856</v>
          </cell>
          <cell r="V119">
            <v>16301.645502257856</v>
          </cell>
          <cell r="W119">
            <v>16301.645502257856</v>
          </cell>
          <cell r="X119">
            <v>16301.645502257856</v>
          </cell>
          <cell r="Y119">
            <v>16301.645502257856</v>
          </cell>
          <cell r="Z119">
            <v>16301.645502257856</v>
          </cell>
          <cell r="AA119">
            <v>16301.645502257856</v>
          </cell>
          <cell r="AB119">
            <v>16301.645502257856</v>
          </cell>
          <cell r="AC119">
            <v>16301.645502257856</v>
          </cell>
          <cell r="AD119">
            <v>16301.645502257856</v>
          </cell>
          <cell r="AE119">
            <v>16301.645502257856</v>
          </cell>
          <cell r="AF119">
            <v>16301.645502257856</v>
          </cell>
          <cell r="AG119">
            <v>16301.645502257856</v>
          </cell>
          <cell r="AH119">
            <v>16301.645502257856</v>
          </cell>
          <cell r="AI119">
            <v>12226.234126693391</v>
          </cell>
          <cell r="AJ119">
            <v>12226.234126693391</v>
          </cell>
          <cell r="AK119">
            <v>12226.234126693391</v>
          </cell>
          <cell r="AL119">
            <v>12226.234126693391</v>
          </cell>
          <cell r="AM119">
            <v>16301.645502257856</v>
          </cell>
          <cell r="AN119">
            <v>16301.645502257856</v>
          </cell>
          <cell r="AO119">
            <v>16301.645502257856</v>
          </cell>
          <cell r="AP119">
            <v>16301.645502257856</v>
          </cell>
          <cell r="AQ119">
            <v>16301.645502257856</v>
          </cell>
          <cell r="AR119">
            <v>16301.645502257856</v>
          </cell>
          <cell r="AS119">
            <v>16301.645502257856</v>
          </cell>
          <cell r="AT119">
            <v>16301.645502257856</v>
          </cell>
          <cell r="AU119">
            <v>16301.645502257856</v>
          </cell>
          <cell r="AV119">
            <v>16301.645502257856</v>
          </cell>
          <cell r="AW119">
            <v>16301.645502257856</v>
          </cell>
          <cell r="AX119">
            <v>16301.645502257856</v>
          </cell>
          <cell r="AY119">
            <v>16301.645502257856</v>
          </cell>
          <cell r="AZ119">
            <v>16301.645502257856</v>
          </cell>
          <cell r="BA119">
            <v>16301.645502257856</v>
          </cell>
          <cell r="BB119">
            <v>16301.645502257856</v>
          </cell>
          <cell r="BC119">
            <v>16301.645502257856</v>
          </cell>
          <cell r="BD119">
            <v>16301.645502257856</v>
          </cell>
          <cell r="BE119">
            <v>16301.645502257856</v>
          </cell>
          <cell r="BF119">
            <v>16301.645502257856</v>
          </cell>
          <cell r="BG119">
            <v>12226.234126693391</v>
          </cell>
          <cell r="BH119">
            <v>12226.234126693391</v>
          </cell>
          <cell r="BI119">
            <v>12226.234126693391</v>
          </cell>
          <cell r="BJ119">
            <v>12226.234126693391</v>
          </cell>
          <cell r="BK119">
            <v>16301.645502257856</v>
          </cell>
          <cell r="BL119">
            <v>16301.645502257856</v>
          </cell>
          <cell r="BM119">
            <v>16301.645502257856</v>
          </cell>
          <cell r="BN119">
            <v>16301.645502257856</v>
          </cell>
          <cell r="BO119">
            <v>12226.234126693391</v>
          </cell>
          <cell r="BP119">
            <v>12226.234126693391</v>
          </cell>
          <cell r="BQ119">
            <v>12226.234126693391</v>
          </cell>
          <cell r="BR119">
            <v>12226.234126693391</v>
          </cell>
          <cell r="BS119">
            <v>8150.8227511289278</v>
          </cell>
          <cell r="BT119">
            <v>8150.8227511289278</v>
          </cell>
          <cell r="BU119">
            <v>8150.8227511289278</v>
          </cell>
          <cell r="BV119">
            <v>8150.8227511289278</v>
          </cell>
          <cell r="BW119">
            <v>5433.8818340859516</v>
          </cell>
          <cell r="BX119">
            <v>5433.8818340859516</v>
          </cell>
          <cell r="BY119">
            <v>5433.8818340859516</v>
          </cell>
          <cell r="BZ119">
            <v>5433.8818340859516</v>
          </cell>
          <cell r="CA119">
            <v>5433.8818340859516</v>
          </cell>
          <cell r="CB119">
            <v>5433.8818340859516</v>
          </cell>
          <cell r="CC119">
            <v>5433.8818340859516</v>
          </cell>
          <cell r="CD119">
            <v>5433.8818340859516</v>
          </cell>
          <cell r="CE119">
            <v>5433.8818340859516</v>
          </cell>
          <cell r="CF119">
            <v>5433.8818340859516</v>
          </cell>
          <cell r="CG119">
            <v>5433.8818340859516</v>
          </cell>
          <cell r="CH119">
            <v>5433.8818340859516</v>
          </cell>
          <cell r="CI119">
            <v>5433.8818340859516</v>
          </cell>
          <cell r="CJ119">
            <v>5433.8818340859516</v>
          </cell>
          <cell r="CK119">
            <v>5433.8818340859516</v>
          </cell>
          <cell r="CL119">
            <v>5433.8818340859516</v>
          </cell>
          <cell r="CM119">
            <v>5433.8818340859516</v>
          </cell>
          <cell r="CN119">
            <v>5433.8818340859516</v>
          </cell>
          <cell r="CO119">
            <v>5433.8818340859516</v>
          </cell>
          <cell r="CP119">
            <v>5433.8818340859516</v>
          </cell>
          <cell r="CQ119">
            <v>5433.8818340859516</v>
          </cell>
          <cell r="CR119">
            <v>5433.8818340859516</v>
          </cell>
          <cell r="CS119">
            <v>5433.8818340859516</v>
          </cell>
          <cell r="CT119">
            <v>5433.8818340859516</v>
          </cell>
          <cell r="CU119">
            <v>5433.8818340859516</v>
          </cell>
          <cell r="CV119">
            <v>5433.8818340859516</v>
          </cell>
          <cell r="CW119">
            <v>5433.8818340859516</v>
          </cell>
          <cell r="CX119">
            <v>5433.8818340859516</v>
          </cell>
          <cell r="CY119">
            <v>5433.8818340859516</v>
          </cell>
          <cell r="CZ119">
            <v>5433.8818340859516</v>
          </cell>
          <cell r="DA119">
            <v>5433.8818340859516</v>
          </cell>
          <cell r="DB119">
            <v>5433.8818340859516</v>
          </cell>
          <cell r="DC119">
            <v>5433.8818340859516</v>
          </cell>
          <cell r="DD119">
            <v>5433.8818340859516</v>
          </cell>
          <cell r="DE119">
            <v>5433.8818340859516</v>
          </cell>
          <cell r="DF119">
            <v>5433.8818340859516</v>
          </cell>
          <cell r="DG119">
            <v>5433.8818340859516</v>
          </cell>
          <cell r="DH119">
            <v>5433.8818340859516</v>
          </cell>
          <cell r="DI119">
            <v>5433.8818340859516</v>
          </cell>
          <cell r="DJ119">
            <v>5433.8818340859516</v>
          </cell>
          <cell r="DK119">
            <v>5433.8818340859516</v>
          </cell>
          <cell r="DL119">
            <v>5433.8818340859516</v>
          </cell>
          <cell r="DM119">
            <v>5433.8818340859516</v>
          </cell>
          <cell r="DN119">
            <v>5433.8818340859516</v>
          </cell>
          <cell r="DO119">
            <v>5433.8818340859516</v>
          </cell>
          <cell r="DP119">
            <v>5433.8818340859516</v>
          </cell>
          <cell r="DQ119">
            <v>5433.8818340859516</v>
          </cell>
          <cell r="DR119">
            <v>5433.8818340859516</v>
          </cell>
          <cell r="DS119">
            <v>5433.8818340859516</v>
          </cell>
          <cell r="DT119">
            <v>5433.8818340859516</v>
          </cell>
          <cell r="DU119">
            <v>5433.8818340859516</v>
          </cell>
          <cell r="DV119">
            <v>5433.8818340859516</v>
          </cell>
          <cell r="DW119">
            <v>5433.8818340859516</v>
          </cell>
          <cell r="DX119">
            <v>5433.8818340859516</v>
          </cell>
          <cell r="DY119">
            <v>5433.8818340859516</v>
          </cell>
          <cell r="DZ119">
            <v>5433.8818340859516</v>
          </cell>
          <cell r="EA119">
            <v>5433.8818340859516</v>
          </cell>
          <cell r="EB119">
            <v>5433.8818340859516</v>
          </cell>
          <cell r="EC119">
            <v>5433.8818340859516</v>
          </cell>
          <cell r="ED119">
            <v>5433.8818340859516</v>
          </cell>
          <cell r="EE119">
            <v>5433.8818340859516</v>
          </cell>
          <cell r="EF119">
            <v>5433.8818340859516</v>
          </cell>
          <cell r="EG119">
            <v>5433.8818340859516</v>
          </cell>
          <cell r="EH119">
            <v>5433.8818340859516</v>
          </cell>
          <cell r="EI119">
            <v>5433.8818340859516</v>
          </cell>
          <cell r="EJ119">
            <v>5433.8818340859516</v>
          </cell>
          <cell r="EK119">
            <v>5433.8818340859516</v>
          </cell>
          <cell r="EL119">
            <v>5433.8818340859516</v>
          </cell>
        </row>
        <row r="120"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>
            <v>0</v>
          </cell>
        </row>
        <row r="121"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>
            <v>0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>
            <v>0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F121">
            <v>0</v>
          </cell>
          <cell r="EG121">
            <v>0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>
            <v>0</v>
          </cell>
        </row>
        <row r="122"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0</v>
          </cell>
          <cell r="DR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>
            <v>0</v>
          </cell>
          <cell r="EB122">
            <v>0</v>
          </cell>
          <cell r="EC122">
            <v>0</v>
          </cell>
          <cell r="ED122">
            <v>0</v>
          </cell>
          <cell r="EE122">
            <v>0</v>
          </cell>
          <cell r="EF122">
            <v>0</v>
          </cell>
          <cell r="EG122">
            <v>0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>
            <v>0</v>
          </cell>
        </row>
        <row r="123"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</row>
        <row r="124"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</row>
        <row r="125"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>
            <v>0</v>
          </cell>
        </row>
        <row r="126"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>
            <v>0</v>
          </cell>
        </row>
        <row r="127">
          <cell r="G127" t="e">
            <v>#N/A</v>
          </cell>
          <cell r="H127" t="e">
            <v>#N/A</v>
          </cell>
          <cell r="I127" t="e">
            <v>#N/A</v>
          </cell>
          <cell r="J127" t="e">
            <v>#N/A</v>
          </cell>
          <cell r="K127" t="e">
            <v>#N/A</v>
          </cell>
          <cell r="L127" t="e">
            <v>#N/A</v>
          </cell>
          <cell r="M127" t="e">
            <v>#N/A</v>
          </cell>
          <cell r="N127" t="e">
            <v>#N/A</v>
          </cell>
          <cell r="O127">
            <v>4431274.592695904</v>
          </cell>
          <cell r="P127">
            <v>4431274.592695904</v>
          </cell>
          <cell r="Q127">
            <v>4431274.592695904</v>
          </cell>
          <cell r="R127">
            <v>4431274.592695904</v>
          </cell>
          <cell r="S127">
            <v>4136813.4061848857</v>
          </cell>
          <cell r="T127">
            <v>4136813.4061848857</v>
          </cell>
          <cell r="U127">
            <v>4136813.4061848857</v>
          </cell>
          <cell r="V127">
            <v>4136813.4061848857</v>
          </cell>
          <cell r="W127" t="e">
            <v>#N/A</v>
          </cell>
          <cell r="X127" t="e">
            <v>#N/A</v>
          </cell>
          <cell r="Y127" t="e">
            <v>#N/A</v>
          </cell>
          <cell r="Z127" t="e">
            <v>#N/A</v>
          </cell>
          <cell r="AA127">
            <v>2759436.344998688</v>
          </cell>
          <cell r="AB127">
            <v>2759436.344998688</v>
          </cell>
          <cell r="AC127">
            <v>2759436.344998688</v>
          </cell>
          <cell r="AD127">
            <v>2759436.344998688</v>
          </cell>
          <cell r="AE127" t="e">
            <v>#N/A</v>
          </cell>
          <cell r="AF127" t="e">
            <v>#N/A</v>
          </cell>
          <cell r="AG127" t="e">
            <v>#N/A</v>
          </cell>
          <cell r="AH127" t="e">
            <v>#N/A</v>
          </cell>
          <cell r="AI127">
            <v>2303811.5460632872</v>
          </cell>
          <cell r="AJ127">
            <v>2303811.5460632872</v>
          </cell>
          <cell r="AK127">
            <v>2303811.5460632872</v>
          </cell>
          <cell r="AL127">
            <v>2303811.5460632872</v>
          </cell>
          <cell r="AM127">
            <v>4264210.0584248863</v>
          </cell>
          <cell r="AN127">
            <v>4264210.0584248863</v>
          </cell>
          <cell r="AO127">
            <v>4264210.0584248863</v>
          </cell>
          <cell r="AP127">
            <v>4264210.0584248863</v>
          </cell>
          <cell r="AQ127">
            <v>3945718.4278248856</v>
          </cell>
          <cell r="AR127">
            <v>3945718.4278248856</v>
          </cell>
          <cell r="AS127">
            <v>3945718.4278248856</v>
          </cell>
          <cell r="AT127">
            <v>3945718.4278248856</v>
          </cell>
          <cell r="AU127">
            <v>2706983.9937402736</v>
          </cell>
          <cell r="AV127">
            <v>2706983.9937402736</v>
          </cell>
          <cell r="AW127">
            <v>2706983.9937402736</v>
          </cell>
          <cell r="AX127">
            <v>2706983.9937402736</v>
          </cell>
          <cell r="AY127">
            <v>2125115.8741288725</v>
          </cell>
          <cell r="AZ127">
            <v>2125115.8741288725</v>
          </cell>
          <cell r="BA127">
            <v>2125115.8741288725</v>
          </cell>
          <cell r="BB127">
            <v>2125115.8741288725</v>
          </cell>
          <cell r="BC127">
            <v>1731305.6922286428</v>
          </cell>
          <cell r="BD127">
            <v>1731305.6922286428</v>
          </cell>
          <cell r="BE127">
            <v>1731305.6922286428</v>
          </cell>
          <cell r="BF127">
            <v>1731305.6922286428</v>
          </cell>
          <cell r="BG127">
            <v>1197143.6232605032</v>
          </cell>
          <cell r="BH127">
            <v>1197143.6232605032</v>
          </cell>
          <cell r="BI127">
            <v>1197143.6232605032</v>
          </cell>
          <cell r="BJ127">
            <v>1197143.6232605032</v>
          </cell>
          <cell r="BK127" t="e">
            <v>#N/A</v>
          </cell>
          <cell r="BL127" t="e">
            <v>#N/A</v>
          </cell>
          <cell r="BM127" t="e">
            <v>#N/A</v>
          </cell>
          <cell r="BN127" t="e">
            <v>#N/A</v>
          </cell>
          <cell r="BO127" t="e">
            <v>#N/A</v>
          </cell>
          <cell r="BP127" t="e">
            <v>#N/A</v>
          </cell>
          <cell r="BQ127" t="e">
            <v>#N/A</v>
          </cell>
          <cell r="BR127" t="e">
            <v>#N/A</v>
          </cell>
          <cell r="BS127">
            <v>530815.05012115324</v>
          </cell>
          <cell r="BT127">
            <v>530815.05012115324</v>
          </cell>
          <cell r="BU127">
            <v>530815.05012115324</v>
          </cell>
          <cell r="BV127">
            <v>530815.05012115324</v>
          </cell>
          <cell r="BW127">
            <v>530815.05012115324</v>
          </cell>
          <cell r="BX127">
            <v>530815.05012115324</v>
          </cell>
          <cell r="BY127">
            <v>530815.05012115324</v>
          </cell>
          <cell r="BZ127">
            <v>530815.05012115324</v>
          </cell>
          <cell r="CA127">
            <v>442501.71466047328</v>
          </cell>
          <cell r="CB127">
            <v>442501.71466047328</v>
          </cell>
          <cell r="CC127">
            <v>442501.71466047328</v>
          </cell>
          <cell r="CD127">
            <v>442501.71466047328</v>
          </cell>
          <cell r="CE127">
            <v>442501.71466047328</v>
          </cell>
          <cell r="CF127">
            <v>442501.71466047328</v>
          </cell>
          <cell r="CG127">
            <v>442501.71466047328</v>
          </cell>
          <cell r="CH127">
            <v>442501.71466047328</v>
          </cell>
          <cell r="CI127">
            <v>442501.71466047328</v>
          </cell>
          <cell r="CJ127">
            <v>442501.71466047328</v>
          </cell>
          <cell r="CK127">
            <v>442501.71466047328</v>
          </cell>
          <cell r="CL127">
            <v>442501.71466047328</v>
          </cell>
          <cell r="CM127">
            <v>374389.15247713786</v>
          </cell>
          <cell r="CN127">
            <v>374389.15247713786</v>
          </cell>
          <cell r="CO127">
            <v>374389.15247713786</v>
          </cell>
          <cell r="CP127">
            <v>374389.15247713786</v>
          </cell>
          <cell r="CQ127">
            <v>342935.80657704361</v>
          </cell>
          <cell r="CR127">
            <v>342935.80657704361</v>
          </cell>
          <cell r="CS127">
            <v>342935.80657704361</v>
          </cell>
          <cell r="CT127">
            <v>342935.80657704361</v>
          </cell>
          <cell r="CU127" t="e">
            <v>#N/A</v>
          </cell>
          <cell r="CV127" t="e">
            <v>#N/A</v>
          </cell>
          <cell r="CW127" t="e">
            <v>#N/A</v>
          </cell>
          <cell r="CX127" t="e">
            <v>#N/A</v>
          </cell>
          <cell r="CY127">
            <v>413631.23429794743</v>
          </cell>
          <cell r="CZ127">
            <v>413631.23429794743</v>
          </cell>
          <cell r="DA127">
            <v>413631.23429794743</v>
          </cell>
          <cell r="DB127">
            <v>413631.23429794743</v>
          </cell>
          <cell r="DC127">
            <v>414412.16597740306</v>
          </cell>
          <cell r="DD127">
            <v>414412.16597740306</v>
          </cell>
          <cell r="DE127">
            <v>414412.16597740306</v>
          </cell>
          <cell r="DF127">
            <v>414412.16597740306</v>
          </cell>
          <cell r="DG127">
            <v>374389.15247713786</v>
          </cell>
          <cell r="DH127">
            <v>374389.15247713786</v>
          </cell>
          <cell r="DI127">
            <v>374389.15247713786</v>
          </cell>
          <cell r="DJ127">
            <v>374389.15247713786</v>
          </cell>
          <cell r="DK127">
            <v>296026.5427643818</v>
          </cell>
          <cell r="DL127">
            <v>296026.5427643818</v>
          </cell>
          <cell r="DM127">
            <v>296026.5427643818</v>
          </cell>
          <cell r="DN127">
            <v>296026.5427643818</v>
          </cell>
          <cell r="DO127">
            <v>414412.16597740306</v>
          </cell>
          <cell r="DP127">
            <v>414412.16597740306</v>
          </cell>
          <cell r="DQ127">
            <v>414412.16597740306</v>
          </cell>
          <cell r="DR127">
            <v>414412.16597740306</v>
          </cell>
          <cell r="DS127">
            <v>327479.88866447605</v>
          </cell>
          <cell r="DT127">
            <v>327479.88866447605</v>
          </cell>
          <cell r="DU127">
            <v>327479.88866447605</v>
          </cell>
          <cell r="DV127">
            <v>327479.88866447605</v>
          </cell>
          <cell r="DW127">
            <v>296026.5427643818</v>
          </cell>
          <cell r="DX127">
            <v>296026.5427643818</v>
          </cell>
          <cell r="DY127">
            <v>296026.5427643818</v>
          </cell>
          <cell r="DZ127">
            <v>296026.5427643818</v>
          </cell>
          <cell r="EA127" t="e">
            <v>#N/A</v>
          </cell>
          <cell r="EB127" t="e">
            <v>#N/A</v>
          </cell>
          <cell r="EC127" t="e">
            <v>#N/A</v>
          </cell>
          <cell r="ED127" t="e">
            <v>#N/A</v>
          </cell>
          <cell r="EE127">
            <v>296026.5427643818</v>
          </cell>
          <cell r="EF127">
            <v>296026.5427643818</v>
          </cell>
          <cell r="EG127">
            <v>296026.5427643818</v>
          </cell>
          <cell r="EH127">
            <v>296026.5427643818</v>
          </cell>
          <cell r="EI127" t="e">
            <v>#N/A</v>
          </cell>
          <cell r="EJ127" t="e">
            <v>#N/A</v>
          </cell>
          <cell r="EK127" t="e">
            <v>#N/A</v>
          </cell>
          <cell r="EL127" t="e">
            <v>#N/A</v>
          </cell>
        </row>
        <row r="128"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0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>
            <v>0</v>
          </cell>
        </row>
        <row r="129"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>
            <v>0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>
            <v>0</v>
          </cell>
        </row>
        <row r="130"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0</v>
          </cell>
          <cell r="EA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>
            <v>0</v>
          </cell>
        </row>
        <row r="131"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>
            <v>0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>
            <v>0</v>
          </cell>
        </row>
        <row r="132"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>
            <v>0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>
            <v>0</v>
          </cell>
        </row>
        <row r="133"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0</v>
          </cell>
          <cell r="DR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>
            <v>0</v>
          </cell>
          <cell r="EB133">
            <v>0</v>
          </cell>
          <cell r="EC133">
            <v>0</v>
          </cell>
          <cell r="ED133">
            <v>0</v>
          </cell>
          <cell r="EE133">
            <v>0</v>
          </cell>
          <cell r="EF133">
            <v>0</v>
          </cell>
          <cell r="EG133">
            <v>0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>
            <v>0</v>
          </cell>
        </row>
        <row r="134"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>
            <v>0</v>
          </cell>
          <cell r="DR134">
            <v>0</v>
          </cell>
          <cell r="DS134">
            <v>0</v>
          </cell>
          <cell r="DT134">
            <v>0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>
            <v>0</v>
          </cell>
          <cell r="EB134">
            <v>0</v>
          </cell>
          <cell r="EC134">
            <v>0</v>
          </cell>
          <cell r="ED134">
            <v>0</v>
          </cell>
          <cell r="EE134">
            <v>0</v>
          </cell>
          <cell r="EF134">
            <v>0</v>
          </cell>
          <cell r="EG134">
            <v>0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>
            <v>0</v>
          </cell>
        </row>
        <row r="135"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>
            <v>0</v>
          </cell>
          <cell r="DR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>
            <v>0</v>
          </cell>
          <cell r="EB135">
            <v>0</v>
          </cell>
          <cell r="EC135">
            <v>0</v>
          </cell>
          <cell r="ED135">
            <v>0</v>
          </cell>
          <cell r="EE135">
            <v>0</v>
          </cell>
          <cell r="EF135">
            <v>0</v>
          </cell>
          <cell r="EG135">
            <v>0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>
            <v>0</v>
          </cell>
        </row>
        <row r="136"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>
            <v>0</v>
          </cell>
          <cell r="DR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>
            <v>0</v>
          </cell>
          <cell r="EB136">
            <v>0</v>
          </cell>
          <cell r="EC136">
            <v>0</v>
          </cell>
          <cell r="ED136">
            <v>0</v>
          </cell>
          <cell r="EE136">
            <v>0</v>
          </cell>
          <cell r="EF136">
            <v>0</v>
          </cell>
          <cell r="EG136">
            <v>0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>
            <v>0</v>
          </cell>
        </row>
        <row r="137"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>
            <v>0</v>
          </cell>
          <cell r="DQ137">
            <v>0</v>
          </cell>
          <cell r="DR137">
            <v>0</v>
          </cell>
          <cell r="DS137">
            <v>0</v>
          </cell>
          <cell r="DT137">
            <v>0</v>
          </cell>
          <cell r="DU137">
            <v>0</v>
          </cell>
          <cell r="DV137">
            <v>0</v>
          </cell>
          <cell r="DW137">
            <v>0</v>
          </cell>
          <cell r="DX137">
            <v>0</v>
          </cell>
          <cell r="DY137">
            <v>0</v>
          </cell>
          <cell r="DZ137">
            <v>0</v>
          </cell>
          <cell r="EA137">
            <v>0</v>
          </cell>
          <cell r="EB137">
            <v>0</v>
          </cell>
          <cell r="EC137">
            <v>0</v>
          </cell>
          <cell r="ED137">
            <v>0</v>
          </cell>
          <cell r="EE137">
            <v>0</v>
          </cell>
          <cell r="EF137">
            <v>0</v>
          </cell>
          <cell r="EG137">
            <v>0</v>
          </cell>
          <cell r="EH137">
            <v>0</v>
          </cell>
          <cell r="EI137">
            <v>0</v>
          </cell>
          <cell r="EJ137">
            <v>0</v>
          </cell>
          <cell r="EK137">
            <v>0</v>
          </cell>
          <cell r="EL137">
            <v>0</v>
          </cell>
        </row>
        <row r="138"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>
            <v>0</v>
          </cell>
          <cell r="DQ138">
            <v>0</v>
          </cell>
          <cell r="DR138">
            <v>0</v>
          </cell>
          <cell r="DS138">
            <v>0</v>
          </cell>
          <cell r="DT138">
            <v>0</v>
          </cell>
          <cell r="DU138">
            <v>0</v>
          </cell>
          <cell r="DV138">
            <v>0</v>
          </cell>
          <cell r="DW138">
            <v>0</v>
          </cell>
          <cell r="DX138">
            <v>0</v>
          </cell>
          <cell r="DY138">
            <v>0</v>
          </cell>
          <cell r="DZ138">
            <v>0</v>
          </cell>
          <cell r="EA138">
            <v>0</v>
          </cell>
          <cell r="EB138">
            <v>0</v>
          </cell>
          <cell r="EC138">
            <v>0</v>
          </cell>
          <cell r="ED138">
            <v>0</v>
          </cell>
          <cell r="EE138">
            <v>0</v>
          </cell>
          <cell r="EF138">
            <v>0</v>
          </cell>
          <cell r="EG138">
            <v>0</v>
          </cell>
          <cell r="EH138">
            <v>0</v>
          </cell>
          <cell r="EI138">
            <v>0</v>
          </cell>
          <cell r="EJ138">
            <v>0</v>
          </cell>
          <cell r="EK138">
            <v>0</v>
          </cell>
          <cell r="EL138">
            <v>0</v>
          </cell>
        </row>
        <row r="139"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>
            <v>0</v>
          </cell>
          <cell r="DQ139">
            <v>0</v>
          </cell>
          <cell r="DR139">
            <v>0</v>
          </cell>
          <cell r="DS139">
            <v>0</v>
          </cell>
          <cell r="DT139">
            <v>0</v>
          </cell>
          <cell r="DU139">
            <v>0</v>
          </cell>
          <cell r="DV139">
            <v>0</v>
          </cell>
          <cell r="DW139">
            <v>0</v>
          </cell>
          <cell r="DX139">
            <v>0</v>
          </cell>
          <cell r="DY139">
            <v>0</v>
          </cell>
          <cell r="DZ139">
            <v>0</v>
          </cell>
          <cell r="EA139">
            <v>0</v>
          </cell>
          <cell r="EB139">
            <v>0</v>
          </cell>
          <cell r="EC139">
            <v>0</v>
          </cell>
          <cell r="ED139">
            <v>0</v>
          </cell>
          <cell r="EE139">
            <v>0</v>
          </cell>
          <cell r="EF139">
            <v>0</v>
          </cell>
          <cell r="EG139">
            <v>0</v>
          </cell>
          <cell r="EH139">
            <v>0</v>
          </cell>
          <cell r="EI139">
            <v>0</v>
          </cell>
          <cell r="EJ139">
            <v>0</v>
          </cell>
          <cell r="EK139">
            <v>0</v>
          </cell>
          <cell r="EL139">
            <v>0</v>
          </cell>
        </row>
        <row r="140"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>
            <v>0</v>
          </cell>
          <cell r="DQ140">
            <v>0</v>
          </cell>
          <cell r="DR140">
            <v>0</v>
          </cell>
          <cell r="DS140">
            <v>0</v>
          </cell>
          <cell r="DT140">
            <v>0</v>
          </cell>
          <cell r="DU140">
            <v>0</v>
          </cell>
          <cell r="DV140">
            <v>0</v>
          </cell>
          <cell r="DW140">
            <v>0</v>
          </cell>
          <cell r="DX140">
            <v>0</v>
          </cell>
          <cell r="DY140">
            <v>0</v>
          </cell>
          <cell r="DZ140">
            <v>0</v>
          </cell>
          <cell r="EA140">
            <v>0</v>
          </cell>
          <cell r="EB140">
            <v>0</v>
          </cell>
          <cell r="EC140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0</v>
          </cell>
          <cell r="EH140">
            <v>0</v>
          </cell>
          <cell r="EI140">
            <v>0</v>
          </cell>
          <cell r="EJ140">
            <v>0</v>
          </cell>
          <cell r="EK140">
            <v>0</v>
          </cell>
          <cell r="EL140">
            <v>0</v>
          </cell>
        </row>
        <row r="141"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>
            <v>0</v>
          </cell>
          <cell r="DQ141">
            <v>0</v>
          </cell>
          <cell r="DR141">
            <v>0</v>
          </cell>
          <cell r="DS141">
            <v>0</v>
          </cell>
          <cell r="DT141">
            <v>0</v>
          </cell>
          <cell r="DU141">
            <v>0</v>
          </cell>
          <cell r="DV141">
            <v>0</v>
          </cell>
          <cell r="DW141">
            <v>0</v>
          </cell>
          <cell r="DX141">
            <v>0</v>
          </cell>
          <cell r="DY141">
            <v>0</v>
          </cell>
          <cell r="DZ141">
            <v>0</v>
          </cell>
          <cell r="EA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F141">
            <v>0</v>
          </cell>
          <cell r="EG141">
            <v>0</v>
          </cell>
          <cell r="EH141">
            <v>0</v>
          </cell>
          <cell r="EI141">
            <v>0</v>
          </cell>
          <cell r="EJ141">
            <v>0</v>
          </cell>
          <cell r="EK141">
            <v>0</v>
          </cell>
          <cell r="EL141">
            <v>0</v>
          </cell>
        </row>
        <row r="142"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>
            <v>0</v>
          </cell>
        </row>
        <row r="143"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</row>
        <row r="144"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</row>
        <row r="145"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>
            <v>0</v>
          </cell>
        </row>
        <row r="146"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0</v>
          </cell>
          <cell r="DR146">
            <v>0</v>
          </cell>
          <cell r="DS146">
            <v>0</v>
          </cell>
          <cell r="DT146">
            <v>0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F146">
            <v>0</v>
          </cell>
          <cell r="EG146">
            <v>0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>
            <v>0</v>
          </cell>
        </row>
        <row r="147"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>
            <v>0</v>
          </cell>
          <cell r="DR147">
            <v>0</v>
          </cell>
          <cell r="DS147">
            <v>0</v>
          </cell>
          <cell r="DT147">
            <v>0</v>
          </cell>
          <cell r="DU147">
            <v>0</v>
          </cell>
          <cell r="DV147">
            <v>0</v>
          </cell>
          <cell r="DW147">
            <v>0</v>
          </cell>
          <cell r="DX147">
            <v>0</v>
          </cell>
          <cell r="DY147">
            <v>0</v>
          </cell>
          <cell r="DZ147">
            <v>0</v>
          </cell>
          <cell r="EA147">
            <v>0</v>
          </cell>
          <cell r="EB147">
            <v>0</v>
          </cell>
          <cell r="EC147">
            <v>0</v>
          </cell>
          <cell r="ED147">
            <v>0</v>
          </cell>
          <cell r="EE147">
            <v>0</v>
          </cell>
          <cell r="EF147">
            <v>0</v>
          </cell>
          <cell r="EG147">
            <v>0</v>
          </cell>
          <cell r="EH147">
            <v>0</v>
          </cell>
          <cell r="EI147">
            <v>0</v>
          </cell>
          <cell r="EJ147">
            <v>0</v>
          </cell>
          <cell r="EK147">
            <v>0</v>
          </cell>
          <cell r="EL147">
            <v>0</v>
          </cell>
        </row>
        <row r="148"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DK148">
            <v>0</v>
          </cell>
          <cell r="DL148">
            <v>0</v>
          </cell>
          <cell r="DM148">
            <v>0</v>
          </cell>
          <cell r="DN148">
            <v>0</v>
          </cell>
          <cell r="DO148">
            <v>0</v>
          </cell>
          <cell r="DP148">
            <v>0</v>
          </cell>
          <cell r="DQ148">
            <v>0</v>
          </cell>
          <cell r="DR148">
            <v>0</v>
          </cell>
          <cell r="DS148">
            <v>0</v>
          </cell>
          <cell r="DT148">
            <v>0</v>
          </cell>
          <cell r="DU148">
            <v>0</v>
          </cell>
          <cell r="DV148">
            <v>0</v>
          </cell>
          <cell r="DW148">
            <v>0</v>
          </cell>
          <cell r="DX148">
            <v>0</v>
          </cell>
          <cell r="DY148">
            <v>0</v>
          </cell>
          <cell r="DZ148">
            <v>0</v>
          </cell>
          <cell r="EA148">
            <v>0</v>
          </cell>
          <cell r="EB148">
            <v>0</v>
          </cell>
          <cell r="EC148">
            <v>0</v>
          </cell>
          <cell r="ED148">
            <v>0</v>
          </cell>
          <cell r="EE148">
            <v>0</v>
          </cell>
          <cell r="EF148">
            <v>0</v>
          </cell>
          <cell r="EG148">
            <v>0</v>
          </cell>
          <cell r="EH148">
            <v>0</v>
          </cell>
          <cell r="EI148">
            <v>0</v>
          </cell>
          <cell r="EJ148">
            <v>0</v>
          </cell>
          <cell r="EK148">
            <v>0</v>
          </cell>
          <cell r="EL148">
            <v>0</v>
          </cell>
        </row>
        <row r="149"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>
            <v>0</v>
          </cell>
          <cell r="DQ149">
            <v>0</v>
          </cell>
          <cell r="DR149">
            <v>0</v>
          </cell>
          <cell r="DS149">
            <v>0</v>
          </cell>
          <cell r="DT149">
            <v>0</v>
          </cell>
          <cell r="DU149">
            <v>0</v>
          </cell>
          <cell r="DV149">
            <v>0</v>
          </cell>
          <cell r="DW149">
            <v>0</v>
          </cell>
          <cell r="DX149">
            <v>0</v>
          </cell>
          <cell r="DY149">
            <v>0</v>
          </cell>
          <cell r="DZ149">
            <v>0</v>
          </cell>
          <cell r="EA149">
            <v>0</v>
          </cell>
          <cell r="EB149">
            <v>0</v>
          </cell>
          <cell r="EC149">
            <v>0</v>
          </cell>
          <cell r="ED149">
            <v>0</v>
          </cell>
          <cell r="EE149">
            <v>0</v>
          </cell>
          <cell r="EF149">
            <v>0</v>
          </cell>
          <cell r="EG149">
            <v>0</v>
          </cell>
          <cell r="EH149">
            <v>0</v>
          </cell>
          <cell r="EI149">
            <v>0</v>
          </cell>
          <cell r="EJ149">
            <v>0</v>
          </cell>
          <cell r="EK149">
            <v>0</v>
          </cell>
          <cell r="EL149">
            <v>0</v>
          </cell>
        </row>
        <row r="150"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>
            <v>0</v>
          </cell>
        </row>
        <row r="151"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>
            <v>0</v>
          </cell>
        </row>
        <row r="152"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>
            <v>0</v>
          </cell>
        </row>
        <row r="153"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</row>
        <row r="154"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</row>
        <row r="155"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0</v>
          </cell>
          <cell r="DR155">
            <v>0</v>
          </cell>
          <cell r="DS155">
            <v>0</v>
          </cell>
          <cell r="DT155">
            <v>0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>
            <v>0</v>
          </cell>
          <cell r="EB155">
            <v>0</v>
          </cell>
          <cell r="EC155">
            <v>0</v>
          </cell>
          <cell r="ED155">
            <v>0</v>
          </cell>
          <cell r="EE155">
            <v>0</v>
          </cell>
          <cell r="EF155">
            <v>0</v>
          </cell>
          <cell r="EG155">
            <v>0</v>
          </cell>
          <cell r="EH155">
            <v>0</v>
          </cell>
          <cell r="EI155">
            <v>0</v>
          </cell>
          <cell r="EJ155">
            <v>0</v>
          </cell>
          <cell r="EK155">
            <v>0</v>
          </cell>
          <cell r="EL155">
            <v>0</v>
          </cell>
        </row>
        <row r="156"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>
            <v>0</v>
          </cell>
        </row>
      </sheetData>
      <sheetData sheetId="9">
        <row r="7">
          <cell r="H7">
            <v>1</v>
          </cell>
          <cell r="I7">
            <v>1</v>
          </cell>
          <cell r="J7">
            <v>1</v>
          </cell>
          <cell r="K7">
            <v>1</v>
          </cell>
          <cell r="L7">
            <v>1</v>
          </cell>
          <cell r="M7">
            <v>1</v>
          </cell>
          <cell r="N7">
            <v>1</v>
          </cell>
          <cell r="O7">
            <v>1</v>
          </cell>
          <cell r="P7">
            <v>1</v>
          </cell>
          <cell r="Q7">
            <v>1</v>
          </cell>
          <cell r="R7">
            <v>1</v>
          </cell>
          <cell r="S7">
            <v>1</v>
          </cell>
          <cell r="T7">
            <v>1</v>
          </cell>
          <cell r="U7">
            <v>1</v>
          </cell>
          <cell r="V7">
            <v>1</v>
          </cell>
          <cell r="W7">
            <v>1</v>
          </cell>
          <cell r="X7">
            <v>1</v>
          </cell>
          <cell r="Y7">
            <v>1</v>
          </cell>
          <cell r="Z7">
            <v>1</v>
          </cell>
          <cell r="AA7">
            <v>1</v>
          </cell>
          <cell r="AB7">
            <v>1</v>
          </cell>
          <cell r="AC7">
            <v>1</v>
          </cell>
          <cell r="AD7">
            <v>1</v>
          </cell>
          <cell r="AE7">
            <v>1</v>
          </cell>
          <cell r="AF7">
            <v>1</v>
          </cell>
          <cell r="AG7">
            <v>1</v>
          </cell>
          <cell r="AH7">
            <v>1</v>
          </cell>
          <cell r="AI7">
            <v>1</v>
          </cell>
          <cell r="AJ7">
            <v>1</v>
          </cell>
          <cell r="AK7">
            <v>1</v>
          </cell>
          <cell r="AL7">
            <v>1</v>
          </cell>
          <cell r="AM7">
            <v>1</v>
          </cell>
          <cell r="AN7">
            <v>1</v>
          </cell>
          <cell r="AO7">
            <v>1</v>
          </cell>
          <cell r="AP7">
            <v>1</v>
          </cell>
          <cell r="AQ7">
            <v>1</v>
          </cell>
          <cell r="AR7">
            <v>1</v>
          </cell>
          <cell r="AS7">
            <v>1</v>
          </cell>
          <cell r="AT7">
            <v>1</v>
          </cell>
          <cell r="AU7">
            <v>1</v>
          </cell>
          <cell r="AV7">
            <v>1</v>
          </cell>
          <cell r="AW7">
            <v>1</v>
          </cell>
          <cell r="AX7">
            <v>1</v>
          </cell>
          <cell r="AY7">
            <v>1</v>
          </cell>
          <cell r="AZ7">
            <v>1</v>
          </cell>
          <cell r="BA7">
            <v>1</v>
          </cell>
          <cell r="BB7">
            <v>1</v>
          </cell>
          <cell r="BC7">
            <v>1</v>
          </cell>
          <cell r="BD7">
            <v>1</v>
          </cell>
          <cell r="BE7">
            <v>1</v>
          </cell>
          <cell r="BF7">
            <v>1</v>
          </cell>
          <cell r="BG7">
            <v>1</v>
          </cell>
          <cell r="BH7">
            <v>1</v>
          </cell>
          <cell r="BI7">
            <v>1</v>
          </cell>
          <cell r="BJ7">
            <v>1</v>
          </cell>
          <cell r="BK7">
            <v>1</v>
          </cell>
          <cell r="BL7">
            <v>1</v>
          </cell>
          <cell r="BM7">
            <v>1</v>
          </cell>
          <cell r="BN7">
            <v>1</v>
          </cell>
          <cell r="BO7">
            <v>1</v>
          </cell>
          <cell r="BP7">
            <v>1</v>
          </cell>
          <cell r="BQ7">
            <v>1</v>
          </cell>
          <cell r="BR7">
            <v>1</v>
          </cell>
          <cell r="BS7">
            <v>1</v>
          </cell>
          <cell r="BT7">
            <v>1</v>
          </cell>
          <cell r="BU7">
            <v>1</v>
          </cell>
          <cell r="BV7">
            <v>1</v>
          </cell>
          <cell r="BW7">
            <v>1</v>
          </cell>
          <cell r="BX7">
            <v>1</v>
          </cell>
          <cell r="BY7">
            <v>1</v>
          </cell>
          <cell r="BZ7">
            <v>1</v>
          </cell>
          <cell r="CA7">
            <v>1</v>
          </cell>
          <cell r="CB7">
            <v>1</v>
          </cell>
          <cell r="CC7">
            <v>1</v>
          </cell>
          <cell r="CD7">
            <v>1</v>
          </cell>
          <cell r="CE7">
            <v>1</v>
          </cell>
          <cell r="CF7">
            <v>1</v>
          </cell>
          <cell r="CG7">
            <v>1</v>
          </cell>
          <cell r="CH7">
            <v>1</v>
          </cell>
          <cell r="CI7">
            <v>1</v>
          </cell>
          <cell r="CJ7">
            <v>1</v>
          </cell>
          <cell r="CK7">
            <v>1</v>
          </cell>
          <cell r="CL7">
            <v>1</v>
          </cell>
          <cell r="CM7">
            <v>1</v>
          </cell>
          <cell r="CN7">
            <v>1</v>
          </cell>
          <cell r="CO7">
            <v>1</v>
          </cell>
          <cell r="CP7">
            <v>1</v>
          </cell>
          <cell r="CQ7">
            <v>1</v>
          </cell>
          <cell r="CR7">
            <v>1</v>
          </cell>
          <cell r="CS7">
            <v>1</v>
          </cell>
          <cell r="CT7">
            <v>1</v>
          </cell>
          <cell r="CU7">
            <v>1</v>
          </cell>
          <cell r="CV7">
            <v>1</v>
          </cell>
          <cell r="CW7">
            <v>1</v>
          </cell>
          <cell r="CX7">
            <v>1</v>
          </cell>
          <cell r="CY7">
            <v>1</v>
          </cell>
          <cell r="CZ7">
            <v>1</v>
          </cell>
          <cell r="DA7">
            <v>1</v>
          </cell>
          <cell r="DB7">
            <v>1</v>
          </cell>
          <cell r="DC7">
            <v>1</v>
          </cell>
          <cell r="DD7">
            <v>1</v>
          </cell>
          <cell r="DE7">
            <v>1</v>
          </cell>
          <cell r="DF7">
            <v>1</v>
          </cell>
          <cell r="DG7">
            <v>1</v>
          </cell>
          <cell r="DH7">
            <v>1</v>
          </cell>
          <cell r="DI7">
            <v>1</v>
          </cell>
          <cell r="DJ7">
            <v>1</v>
          </cell>
          <cell r="DK7">
            <v>1</v>
          </cell>
          <cell r="DL7">
            <v>1</v>
          </cell>
          <cell r="DM7">
            <v>1</v>
          </cell>
          <cell r="DN7">
            <v>1</v>
          </cell>
          <cell r="DO7">
            <v>1</v>
          </cell>
          <cell r="DP7">
            <v>1</v>
          </cell>
          <cell r="DQ7">
            <v>1</v>
          </cell>
          <cell r="DR7">
            <v>1</v>
          </cell>
          <cell r="DS7">
            <v>1</v>
          </cell>
          <cell r="DT7">
            <v>1</v>
          </cell>
          <cell r="DU7">
            <v>1</v>
          </cell>
          <cell r="DV7">
            <v>1</v>
          </cell>
          <cell r="DW7">
            <v>1</v>
          </cell>
          <cell r="DX7">
            <v>1</v>
          </cell>
          <cell r="DY7">
            <v>1</v>
          </cell>
          <cell r="DZ7">
            <v>1</v>
          </cell>
          <cell r="EA7">
            <v>1</v>
          </cell>
          <cell r="EB7">
            <v>1</v>
          </cell>
          <cell r="EC7">
            <v>1</v>
          </cell>
          <cell r="ED7">
            <v>1</v>
          </cell>
          <cell r="EE7">
            <v>1</v>
          </cell>
          <cell r="EF7">
            <v>1</v>
          </cell>
          <cell r="EG7">
            <v>1</v>
          </cell>
          <cell r="EH7">
            <v>1</v>
          </cell>
          <cell r="EI7">
            <v>1</v>
          </cell>
          <cell r="EJ7">
            <v>1</v>
          </cell>
          <cell r="EK7">
            <v>1</v>
          </cell>
          <cell r="EL7">
            <v>1</v>
          </cell>
          <cell r="EM7">
            <v>1</v>
          </cell>
        </row>
        <row r="8">
          <cell r="H8">
            <v>1440</v>
          </cell>
          <cell r="I8">
            <v>1440</v>
          </cell>
          <cell r="J8">
            <v>1440</v>
          </cell>
          <cell r="K8">
            <v>1440</v>
          </cell>
          <cell r="L8">
            <v>1440</v>
          </cell>
          <cell r="M8">
            <v>1440</v>
          </cell>
          <cell r="N8">
            <v>1440</v>
          </cell>
          <cell r="O8">
            <v>1440</v>
          </cell>
          <cell r="P8">
            <v>1440</v>
          </cell>
          <cell r="Q8">
            <v>1440</v>
          </cell>
          <cell r="R8">
            <v>1440</v>
          </cell>
          <cell r="S8">
            <v>1440</v>
          </cell>
          <cell r="T8">
            <v>1440</v>
          </cell>
          <cell r="U8">
            <v>1440</v>
          </cell>
          <cell r="V8">
            <v>1440</v>
          </cell>
          <cell r="W8">
            <v>1440</v>
          </cell>
          <cell r="X8">
            <v>480</v>
          </cell>
          <cell r="Y8">
            <v>480</v>
          </cell>
          <cell r="Z8">
            <v>480</v>
          </cell>
          <cell r="AA8">
            <v>480</v>
          </cell>
          <cell r="AB8">
            <v>480</v>
          </cell>
          <cell r="AC8">
            <v>480</v>
          </cell>
          <cell r="AD8">
            <v>480</v>
          </cell>
          <cell r="AE8">
            <v>480</v>
          </cell>
          <cell r="AF8">
            <v>480</v>
          </cell>
          <cell r="AG8">
            <v>480</v>
          </cell>
          <cell r="AH8">
            <v>480</v>
          </cell>
          <cell r="AI8">
            <v>480</v>
          </cell>
          <cell r="AJ8">
            <v>480</v>
          </cell>
          <cell r="AK8">
            <v>480</v>
          </cell>
          <cell r="AL8">
            <v>480</v>
          </cell>
          <cell r="AM8">
            <v>480</v>
          </cell>
          <cell r="AN8">
            <v>1440</v>
          </cell>
          <cell r="AO8">
            <v>1440</v>
          </cell>
          <cell r="AP8">
            <v>1440</v>
          </cell>
          <cell r="AQ8">
            <v>1440</v>
          </cell>
          <cell r="AR8">
            <v>1440</v>
          </cell>
          <cell r="AS8">
            <v>1440</v>
          </cell>
          <cell r="AT8">
            <v>1440</v>
          </cell>
          <cell r="AU8">
            <v>1440</v>
          </cell>
          <cell r="AV8">
            <v>480</v>
          </cell>
          <cell r="AW8">
            <v>480</v>
          </cell>
          <cell r="AX8">
            <v>480</v>
          </cell>
          <cell r="AY8">
            <v>480</v>
          </cell>
          <cell r="AZ8">
            <v>480</v>
          </cell>
          <cell r="BA8">
            <v>480</v>
          </cell>
          <cell r="BB8">
            <v>480</v>
          </cell>
          <cell r="BC8">
            <v>480</v>
          </cell>
          <cell r="BD8">
            <v>480</v>
          </cell>
          <cell r="BE8">
            <v>480</v>
          </cell>
          <cell r="BF8">
            <v>480</v>
          </cell>
          <cell r="BG8">
            <v>480</v>
          </cell>
          <cell r="BH8">
            <v>480</v>
          </cell>
          <cell r="BI8">
            <v>480</v>
          </cell>
          <cell r="BJ8">
            <v>480</v>
          </cell>
          <cell r="BK8">
            <v>480</v>
          </cell>
          <cell r="BL8">
            <v>480</v>
          </cell>
          <cell r="BM8">
            <v>480</v>
          </cell>
          <cell r="BN8">
            <v>480</v>
          </cell>
          <cell r="BO8">
            <v>480</v>
          </cell>
          <cell r="BP8">
            <v>480</v>
          </cell>
          <cell r="BQ8">
            <v>480</v>
          </cell>
          <cell r="BR8">
            <v>480</v>
          </cell>
          <cell r="BS8">
            <v>480</v>
          </cell>
          <cell r="BT8">
            <v>160</v>
          </cell>
          <cell r="BU8">
            <v>160</v>
          </cell>
          <cell r="BV8">
            <v>160</v>
          </cell>
          <cell r="BW8">
            <v>160</v>
          </cell>
          <cell r="BX8">
            <v>160</v>
          </cell>
          <cell r="BY8">
            <v>160</v>
          </cell>
          <cell r="BZ8">
            <v>160</v>
          </cell>
          <cell r="CA8">
            <v>160</v>
          </cell>
          <cell r="CB8">
            <v>160</v>
          </cell>
          <cell r="CC8">
            <v>160</v>
          </cell>
          <cell r="CD8">
            <v>160</v>
          </cell>
          <cell r="CE8">
            <v>160</v>
          </cell>
          <cell r="CF8">
            <v>160</v>
          </cell>
          <cell r="CG8">
            <v>160</v>
          </cell>
          <cell r="CH8">
            <v>160</v>
          </cell>
          <cell r="CI8">
            <v>160</v>
          </cell>
          <cell r="CJ8">
            <v>160</v>
          </cell>
          <cell r="CK8">
            <v>160</v>
          </cell>
          <cell r="CL8">
            <v>160</v>
          </cell>
          <cell r="CM8">
            <v>160</v>
          </cell>
          <cell r="CN8">
            <v>160</v>
          </cell>
          <cell r="CO8">
            <v>160</v>
          </cell>
          <cell r="CP8">
            <v>160</v>
          </cell>
          <cell r="CQ8">
            <v>160</v>
          </cell>
          <cell r="CR8">
            <v>160</v>
          </cell>
          <cell r="CS8">
            <v>160</v>
          </cell>
          <cell r="CT8">
            <v>160</v>
          </cell>
          <cell r="CU8">
            <v>160</v>
          </cell>
          <cell r="CV8">
            <v>160</v>
          </cell>
          <cell r="CW8">
            <v>160</v>
          </cell>
          <cell r="CX8">
            <v>160</v>
          </cell>
          <cell r="CY8">
            <v>160</v>
          </cell>
          <cell r="CZ8">
            <v>160</v>
          </cell>
          <cell r="DA8">
            <v>160</v>
          </cell>
          <cell r="DB8">
            <v>160</v>
          </cell>
          <cell r="DC8">
            <v>160</v>
          </cell>
          <cell r="DD8">
            <v>160</v>
          </cell>
          <cell r="DE8">
            <v>160</v>
          </cell>
          <cell r="DF8">
            <v>160</v>
          </cell>
          <cell r="DG8">
            <v>160</v>
          </cell>
          <cell r="DH8">
            <v>160</v>
          </cell>
          <cell r="DI8">
            <v>160</v>
          </cell>
          <cell r="DJ8">
            <v>160</v>
          </cell>
          <cell r="DK8">
            <v>160</v>
          </cell>
          <cell r="DL8">
            <v>160</v>
          </cell>
          <cell r="DM8">
            <v>160</v>
          </cell>
          <cell r="DN8">
            <v>160</v>
          </cell>
          <cell r="DO8">
            <v>160</v>
          </cell>
          <cell r="DP8">
            <v>160</v>
          </cell>
          <cell r="DQ8">
            <v>160</v>
          </cell>
          <cell r="DR8">
            <v>160</v>
          </cell>
          <cell r="DS8">
            <v>160</v>
          </cell>
          <cell r="DT8">
            <v>160</v>
          </cell>
          <cell r="DU8">
            <v>160</v>
          </cell>
          <cell r="DV8">
            <v>160</v>
          </cell>
          <cell r="DW8">
            <v>160</v>
          </cell>
          <cell r="DX8">
            <v>160</v>
          </cell>
          <cell r="DY8">
            <v>160</v>
          </cell>
          <cell r="DZ8">
            <v>160</v>
          </cell>
          <cell r="EA8">
            <v>160</v>
          </cell>
          <cell r="EB8">
            <v>160</v>
          </cell>
          <cell r="EC8">
            <v>160</v>
          </cell>
          <cell r="ED8">
            <v>160</v>
          </cell>
          <cell r="EE8">
            <v>160</v>
          </cell>
          <cell r="EF8">
            <v>160</v>
          </cell>
          <cell r="EG8">
            <v>160</v>
          </cell>
          <cell r="EH8">
            <v>160</v>
          </cell>
          <cell r="EI8">
            <v>160</v>
          </cell>
          <cell r="EJ8">
            <v>160</v>
          </cell>
          <cell r="EK8">
            <v>160</v>
          </cell>
          <cell r="EL8">
            <v>160</v>
          </cell>
          <cell r="EM8">
            <v>160</v>
          </cell>
        </row>
        <row r="9">
          <cell r="H9">
            <v>1600</v>
          </cell>
          <cell r="I9">
            <v>1600</v>
          </cell>
          <cell r="J9">
            <v>1600</v>
          </cell>
          <cell r="K9">
            <v>1600</v>
          </cell>
          <cell r="L9">
            <v>1600</v>
          </cell>
          <cell r="M9">
            <v>1600</v>
          </cell>
          <cell r="N9">
            <v>1600</v>
          </cell>
          <cell r="O9">
            <v>1600</v>
          </cell>
          <cell r="P9">
            <v>1600</v>
          </cell>
          <cell r="Q9">
            <v>1600</v>
          </cell>
          <cell r="R9">
            <v>1600</v>
          </cell>
          <cell r="S9">
            <v>1600</v>
          </cell>
          <cell r="T9">
            <v>1600</v>
          </cell>
          <cell r="U9">
            <v>1600</v>
          </cell>
          <cell r="V9">
            <v>1600</v>
          </cell>
          <cell r="W9">
            <v>1600</v>
          </cell>
          <cell r="X9">
            <v>800</v>
          </cell>
          <cell r="Y9">
            <v>800</v>
          </cell>
          <cell r="Z9">
            <v>800</v>
          </cell>
          <cell r="AA9">
            <v>800</v>
          </cell>
          <cell r="AB9">
            <v>800</v>
          </cell>
          <cell r="AC9">
            <v>800</v>
          </cell>
          <cell r="AD9">
            <v>800</v>
          </cell>
          <cell r="AE9">
            <v>800</v>
          </cell>
          <cell r="AF9">
            <v>800</v>
          </cell>
          <cell r="AG9">
            <v>800</v>
          </cell>
          <cell r="AH9">
            <v>800</v>
          </cell>
          <cell r="AI9">
            <v>800</v>
          </cell>
          <cell r="AJ9">
            <v>800</v>
          </cell>
          <cell r="AK9">
            <v>800</v>
          </cell>
          <cell r="AL9">
            <v>800</v>
          </cell>
          <cell r="AM9">
            <v>800</v>
          </cell>
          <cell r="AN9">
            <v>1600</v>
          </cell>
          <cell r="AO9">
            <v>1600</v>
          </cell>
          <cell r="AP9">
            <v>1600</v>
          </cell>
          <cell r="AQ9">
            <v>1600</v>
          </cell>
          <cell r="AR9">
            <v>1600</v>
          </cell>
          <cell r="AS9">
            <v>1600</v>
          </cell>
          <cell r="AT9">
            <v>1600</v>
          </cell>
          <cell r="AU9">
            <v>1600</v>
          </cell>
          <cell r="AV9">
            <v>800</v>
          </cell>
          <cell r="AW9">
            <v>800</v>
          </cell>
          <cell r="AX9">
            <v>800</v>
          </cell>
          <cell r="AY9">
            <v>800</v>
          </cell>
          <cell r="AZ9">
            <v>800</v>
          </cell>
          <cell r="BA9">
            <v>800</v>
          </cell>
          <cell r="BB9">
            <v>800</v>
          </cell>
          <cell r="BC9">
            <v>800</v>
          </cell>
          <cell r="BD9">
            <v>800</v>
          </cell>
          <cell r="BE9">
            <v>800</v>
          </cell>
          <cell r="BF9">
            <v>800</v>
          </cell>
          <cell r="BG9">
            <v>800</v>
          </cell>
          <cell r="BH9">
            <v>800</v>
          </cell>
          <cell r="BI9">
            <v>800</v>
          </cell>
          <cell r="BJ9">
            <v>800</v>
          </cell>
          <cell r="BK9">
            <v>800</v>
          </cell>
          <cell r="BL9">
            <v>800</v>
          </cell>
          <cell r="BM9">
            <v>800</v>
          </cell>
          <cell r="BN9">
            <v>800</v>
          </cell>
          <cell r="BO9">
            <v>800</v>
          </cell>
          <cell r="BP9">
            <v>800</v>
          </cell>
          <cell r="BQ9">
            <v>800</v>
          </cell>
          <cell r="BR9">
            <v>800</v>
          </cell>
          <cell r="BS9">
            <v>800</v>
          </cell>
          <cell r="BT9">
            <v>400</v>
          </cell>
          <cell r="BU9">
            <v>400</v>
          </cell>
          <cell r="BV9">
            <v>400</v>
          </cell>
          <cell r="BW9">
            <v>400</v>
          </cell>
          <cell r="BX9">
            <v>400</v>
          </cell>
          <cell r="BY9">
            <v>400</v>
          </cell>
          <cell r="BZ9">
            <v>400</v>
          </cell>
          <cell r="CA9">
            <v>400</v>
          </cell>
          <cell r="CB9">
            <v>400</v>
          </cell>
          <cell r="CC9">
            <v>400</v>
          </cell>
          <cell r="CD9">
            <v>400</v>
          </cell>
          <cell r="CE9">
            <v>400</v>
          </cell>
          <cell r="CF9">
            <v>400</v>
          </cell>
          <cell r="CG9">
            <v>400</v>
          </cell>
          <cell r="CH9">
            <v>400</v>
          </cell>
          <cell r="CI9">
            <v>400</v>
          </cell>
          <cell r="CJ9">
            <v>400</v>
          </cell>
          <cell r="CK9">
            <v>400</v>
          </cell>
          <cell r="CL9">
            <v>400</v>
          </cell>
          <cell r="CM9">
            <v>400</v>
          </cell>
          <cell r="CN9">
            <v>400</v>
          </cell>
          <cell r="CO9">
            <v>400</v>
          </cell>
          <cell r="CP9">
            <v>400</v>
          </cell>
          <cell r="CQ9">
            <v>400</v>
          </cell>
          <cell r="CR9">
            <v>200</v>
          </cell>
          <cell r="CS9">
            <v>200</v>
          </cell>
          <cell r="CT9">
            <v>200</v>
          </cell>
          <cell r="CU9">
            <v>200</v>
          </cell>
          <cell r="CV9">
            <v>400</v>
          </cell>
          <cell r="CW9">
            <v>400</v>
          </cell>
          <cell r="CX9">
            <v>400</v>
          </cell>
          <cell r="CY9">
            <v>400</v>
          </cell>
          <cell r="CZ9">
            <v>400</v>
          </cell>
          <cell r="DA9">
            <v>400</v>
          </cell>
          <cell r="DB9">
            <v>400</v>
          </cell>
          <cell r="DC9">
            <v>400</v>
          </cell>
          <cell r="DD9">
            <v>400</v>
          </cell>
          <cell r="DE9">
            <v>400</v>
          </cell>
          <cell r="DF9">
            <v>400</v>
          </cell>
          <cell r="DG9">
            <v>400</v>
          </cell>
          <cell r="DH9">
            <v>400</v>
          </cell>
          <cell r="DI9">
            <v>400</v>
          </cell>
          <cell r="DJ9">
            <v>400</v>
          </cell>
          <cell r="DK9">
            <v>400</v>
          </cell>
          <cell r="DL9">
            <v>200</v>
          </cell>
          <cell r="DM9">
            <v>200</v>
          </cell>
          <cell r="DN9">
            <v>200</v>
          </cell>
          <cell r="DO9">
            <v>200</v>
          </cell>
          <cell r="DP9">
            <v>400</v>
          </cell>
          <cell r="DQ9">
            <v>400</v>
          </cell>
          <cell r="DR9">
            <v>400</v>
          </cell>
          <cell r="DS9">
            <v>400</v>
          </cell>
          <cell r="DT9">
            <v>400</v>
          </cell>
          <cell r="DU9">
            <v>400</v>
          </cell>
          <cell r="DV9">
            <v>400</v>
          </cell>
          <cell r="DW9">
            <v>400</v>
          </cell>
          <cell r="DX9">
            <v>200</v>
          </cell>
          <cell r="DY9">
            <v>200</v>
          </cell>
          <cell r="DZ9">
            <v>200</v>
          </cell>
          <cell r="EA9">
            <v>200</v>
          </cell>
          <cell r="EB9">
            <v>200</v>
          </cell>
          <cell r="EC9">
            <v>200</v>
          </cell>
          <cell r="ED9">
            <v>200</v>
          </cell>
          <cell r="EE9">
            <v>200</v>
          </cell>
          <cell r="EF9">
            <v>200</v>
          </cell>
          <cell r="EG9">
            <v>200</v>
          </cell>
          <cell r="EH9">
            <v>200</v>
          </cell>
          <cell r="EI9">
            <v>200</v>
          </cell>
          <cell r="EJ9">
            <v>200</v>
          </cell>
          <cell r="EK9">
            <v>200</v>
          </cell>
          <cell r="EL9">
            <v>200</v>
          </cell>
          <cell r="EM9">
            <v>200</v>
          </cell>
        </row>
        <row r="10">
          <cell r="H10">
            <v>35.700000000000003</v>
          </cell>
          <cell r="I10">
            <v>44.625</v>
          </cell>
          <cell r="J10">
            <v>44.625</v>
          </cell>
          <cell r="K10">
            <v>44.625</v>
          </cell>
          <cell r="L10">
            <v>35.700000000000003</v>
          </cell>
          <cell r="M10">
            <v>44.625</v>
          </cell>
          <cell r="N10">
            <v>44.625</v>
          </cell>
          <cell r="O10">
            <v>44.625</v>
          </cell>
          <cell r="P10">
            <v>35.700000000000003</v>
          </cell>
          <cell r="Q10">
            <v>44.625</v>
          </cell>
          <cell r="R10">
            <v>44.625</v>
          </cell>
          <cell r="S10">
            <v>44.625</v>
          </cell>
          <cell r="T10">
            <v>35.700000000000003</v>
          </cell>
          <cell r="U10">
            <v>44.625</v>
          </cell>
          <cell r="V10">
            <v>44.625</v>
          </cell>
          <cell r="W10">
            <v>44.625</v>
          </cell>
          <cell r="X10">
            <v>35.700000000000003</v>
          </cell>
          <cell r="Y10">
            <v>44.625</v>
          </cell>
          <cell r="Z10">
            <v>44.625</v>
          </cell>
          <cell r="AA10">
            <v>44.625</v>
          </cell>
          <cell r="AB10">
            <v>35.700000000000003</v>
          </cell>
          <cell r="AC10">
            <v>44.625</v>
          </cell>
          <cell r="AD10">
            <v>44.625</v>
          </cell>
          <cell r="AE10">
            <v>44.625</v>
          </cell>
          <cell r="AF10">
            <v>35.700000000000003</v>
          </cell>
          <cell r="AG10">
            <v>44.625</v>
          </cell>
          <cell r="AH10">
            <v>44.625</v>
          </cell>
          <cell r="AI10">
            <v>44.625</v>
          </cell>
          <cell r="AJ10">
            <v>35.700000000000003</v>
          </cell>
          <cell r="AK10">
            <v>35.700000000000003</v>
          </cell>
          <cell r="AL10">
            <v>35.700000000000003</v>
          </cell>
          <cell r="AM10">
            <v>35.700000000000003</v>
          </cell>
          <cell r="AN10">
            <v>35.700000000000003</v>
          </cell>
          <cell r="AO10">
            <v>44.625</v>
          </cell>
          <cell r="AP10">
            <v>44.625</v>
          </cell>
          <cell r="AQ10">
            <v>44.625</v>
          </cell>
          <cell r="AR10">
            <v>35.700000000000003</v>
          </cell>
          <cell r="AS10">
            <v>44.625</v>
          </cell>
          <cell r="AT10">
            <v>44.625</v>
          </cell>
          <cell r="AU10">
            <v>44.625</v>
          </cell>
          <cell r="AV10">
            <v>35.700000000000003</v>
          </cell>
          <cell r="AW10">
            <v>44.625</v>
          </cell>
          <cell r="AX10">
            <v>44.625</v>
          </cell>
          <cell r="AY10">
            <v>44.625</v>
          </cell>
          <cell r="AZ10">
            <v>35.700000000000003</v>
          </cell>
          <cell r="BA10">
            <v>44.625</v>
          </cell>
          <cell r="BB10">
            <v>44.625</v>
          </cell>
          <cell r="BC10">
            <v>44.625</v>
          </cell>
          <cell r="BD10">
            <v>35.700000000000003</v>
          </cell>
          <cell r="BE10">
            <v>44.625</v>
          </cell>
          <cell r="BF10">
            <v>44.625</v>
          </cell>
          <cell r="BG10">
            <v>44.625</v>
          </cell>
          <cell r="BH10">
            <v>35.700000000000003</v>
          </cell>
          <cell r="BI10">
            <v>35.700000000000003</v>
          </cell>
          <cell r="BJ10">
            <v>35.700000000000003</v>
          </cell>
          <cell r="BK10">
            <v>35.700000000000003</v>
          </cell>
          <cell r="BL10">
            <v>35.700000000000003</v>
          </cell>
          <cell r="BM10">
            <v>44.625</v>
          </cell>
          <cell r="BN10">
            <v>44.625</v>
          </cell>
          <cell r="BO10">
            <v>44.625</v>
          </cell>
          <cell r="BP10">
            <v>35.700000000000003</v>
          </cell>
          <cell r="BQ10">
            <v>35.700000000000003</v>
          </cell>
          <cell r="BR10">
            <v>35.700000000000003</v>
          </cell>
          <cell r="BS10">
            <v>35.700000000000003</v>
          </cell>
          <cell r="BT10">
            <v>35.700000000000003</v>
          </cell>
          <cell r="BU10">
            <v>35.700000000000003</v>
          </cell>
          <cell r="BV10">
            <v>35.700000000000003</v>
          </cell>
          <cell r="BW10">
            <v>35.700000000000003</v>
          </cell>
          <cell r="BX10">
            <v>35.700000000000003</v>
          </cell>
          <cell r="BY10">
            <v>35.700000000000003</v>
          </cell>
          <cell r="BZ10">
            <v>35.700000000000003</v>
          </cell>
          <cell r="CA10">
            <v>35.700000000000003</v>
          </cell>
          <cell r="CB10">
            <v>35.700000000000003</v>
          </cell>
          <cell r="CC10">
            <v>35.700000000000003</v>
          </cell>
          <cell r="CD10">
            <v>35.700000000000003</v>
          </cell>
          <cell r="CE10">
            <v>35.700000000000003</v>
          </cell>
          <cell r="CF10">
            <v>29.400000000000002</v>
          </cell>
          <cell r="CG10">
            <v>29.400000000000002</v>
          </cell>
          <cell r="CH10">
            <v>29.400000000000002</v>
          </cell>
          <cell r="CI10">
            <v>29.400000000000002</v>
          </cell>
          <cell r="CJ10">
            <v>29.400000000000002</v>
          </cell>
          <cell r="CK10">
            <v>29.400000000000002</v>
          </cell>
          <cell r="CL10">
            <v>29.400000000000002</v>
          </cell>
          <cell r="CM10">
            <v>29.400000000000002</v>
          </cell>
          <cell r="CN10">
            <v>23.1</v>
          </cell>
          <cell r="CO10">
            <v>23.1</v>
          </cell>
          <cell r="CP10">
            <v>23.1</v>
          </cell>
          <cell r="CQ10">
            <v>23.1</v>
          </cell>
          <cell r="CR10">
            <v>16.275000000000002</v>
          </cell>
          <cell r="CS10">
            <v>16.275000000000002</v>
          </cell>
          <cell r="CT10">
            <v>16.275000000000002</v>
          </cell>
          <cell r="CU10">
            <v>16.275000000000002</v>
          </cell>
          <cell r="CV10">
            <v>35.700000000000003</v>
          </cell>
          <cell r="CW10">
            <v>35.700000000000003</v>
          </cell>
          <cell r="CX10">
            <v>35.700000000000003</v>
          </cell>
          <cell r="CY10">
            <v>35.700000000000003</v>
          </cell>
          <cell r="CZ10">
            <v>35.700000000000003</v>
          </cell>
          <cell r="DA10">
            <v>35.700000000000003</v>
          </cell>
          <cell r="DB10">
            <v>35.700000000000003</v>
          </cell>
          <cell r="DC10">
            <v>35.700000000000003</v>
          </cell>
          <cell r="DD10">
            <v>29.400000000000002</v>
          </cell>
          <cell r="DE10">
            <v>29.400000000000002</v>
          </cell>
          <cell r="DF10">
            <v>29.400000000000002</v>
          </cell>
          <cell r="DG10">
            <v>29.400000000000002</v>
          </cell>
          <cell r="DH10">
            <v>23.1</v>
          </cell>
          <cell r="DI10">
            <v>23.1</v>
          </cell>
          <cell r="DJ10">
            <v>23.1</v>
          </cell>
          <cell r="DK10">
            <v>23.1</v>
          </cell>
          <cell r="DL10">
            <v>16.275000000000002</v>
          </cell>
          <cell r="DM10">
            <v>16.275000000000002</v>
          </cell>
          <cell r="DN10">
            <v>16.275000000000002</v>
          </cell>
          <cell r="DO10">
            <v>16.275000000000002</v>
          </cell>
          <cell r="DP10">
            <v>29.400000000000002</v>
          </cell>
          <cell r="DQ10">
            <v>29.400000000000002</v>
          </cell>
          <cell r="DR10">
            <v>29.400000000000002</v>
          </cell>
          <cell r="DS10">
            <v>29.400000000000002</v>
          </cell>
          <cell r="DT10">
            <v>23.1</v>
          </cell>
          <cell r="DU10">
            <v>23.1</v>
          </cell>
          <cell r="DV10">
            <v>23.1</v>
          </cell>
          <cell r="DW10">
            <v>23.1</v>
          </cell>
          <cell r="DX10">
            <v>16.275000000000002</v>
          </cell>
          <cell r="DY10">
            <v>16.275000000000002</v>
          </cell>
          <cell r="DZ10">
            <v>16.275000000000002</v>
          </cell>
          <cell r="EA10">
            <v>16.275000000000002</v>
          </cell>
          <cell r="EB10">
            <v>16.275000000000002</v>
          </cell>
          <cell r="EC10">
            <v>16.275000000000002</v>
          </cell>
          <cell r="ED10">
            <v>16.275000000000002</v>
          </cell>
          <cell r="EE10">
            <v>16.275000000000002</v>
          </cell>
          <cell r="EF10">
            <v>16.275000000000002</v>
          </cell>
          <cell r="EG10">
            <v>16.275000000000002</v>
          </cell>
          <cell r="EH10">
            <v>16.275000000000002</v>
          </cell>
          <cell r="EI10">
            <v>16.275000000000002</v>
          </cell>
          <cell r="EJ10">
            <v>16.275000000000002</v>
          </cell>
          <cell r="EK10">
            <v>16.275000000000002</v>
          </cell>
          <cell r="EL10">
            <v>16.275000000000002</v>
          </cell>
          <cell r="EM10">
            <v>16.275000000000002</v>
          </cell>
        </row>
        <row r="11">
          <cell r="H11">
            <v>50</v>
          </cell>
          <cell r="I11">
            <v>50</v>
          </cell>
          <cell r="J11">
            <v>50</v>
          </cell>
          <cell r="K11">
            <v>50</v>
          </cell>
          <cell r="L11">
            <v>50</v>
          </cell>
          <cell r="M11">
            <v>50</v>
          </cell>
          <cell r="N11">
            <v>50</v>
          </cell>
          <cell r="O11">
            <v>50</v>
          </cell>
          <cell r="P11">
            <v>50</v>
          </cell>
          <cell r="Q11">
            <v>50</v>
          </cell>
          <cell r="R11">
            <v>50</v>
          </cell>
          <cell r="S11">
            <v>50</v>
          </cell>
          <cell r="T11">
            <v>50</v>
          </cell>
          <cell r="U11">
            <v>50</v>
          </cell>
          <cell r="V11">
            <v>50</v>
          </cell>
          <cell r="W11">
            <v>50</v>
          </cell>
          <cell r="X11">
            <v>50</v>
          </cell>
          <cell r="Y11">
            <v>50</v>
          </cell>
          <cell r="Z11">
            <v>50</v>
          </cell>
          <cell r="AA11">
            <v>50</v>
          </cell>
          <cell r="AB11">
            <v>50</v>
          </cell>
          <cell r="AC11">
            <v>50</v>
          </cell>
          <cell r="AD11">
            <v>50</v>
          </cell>
          <cell r="AE11">
            <v>50</v>
          </cell>
          <cell r="AF11">
            <v>50</v>
          </cell>
          <cell r="AG11">
            <v>50</v>
          </cell>
          <cell r="AH11">
            <v>50</v>
          </cell>
          <cell r="AI11">
            <v>50</v>
          </cell>
          <cell r="AJ11">
            <v>50</v>
          </cell>
          <cell r="AK11">
            <v>50</v>
          </cell>
          <cell r="AL11">
            <v>50</v>
          </cell>
          <cell r="AM11">
            <v>50</v>
          </cell>
          <cell r="AN11">
            <v>50</v>
          </cell>
          <cell r="AO11">
            <v>50</v>
          </cell>
          <cell r="AP11">
            <v>50</v>
          </cell>
          <cell r="AQ11">
            <v>50</v>
          </cell>
          <cell r="AR11">
            <v>50</v>
          </cell>
          <cell r="AS11">
            <v>50</v>
          </cell>
          <cell r="AT11">
            <v>50</v>
          </cell>
          <cell r="AU11">
            <v>50</v>
          </cell>
          <cell r="AV11">
            <v>50</v>
          </cell>
          <cell r="AW11">
            <v>50</v>
          </cell>
          <cell r="AX11">
            <v>50</v>
          </cell>
          <cell r="AY11">
            <v>50</v>
          </cell>
          <cell r="AZ11">
            <v>50</v>
          </cell>
          <cell r="BA11">
            <v>50</v>
          </cell>
          <cell r="BB11">
            <v>50</v>
          </cell>
          <cell r="BC11">
            <v>50</v>
          </cell>
          <cell r="BD11">
            <v>50</v>
          </cell>
          <cell r="BE11">
            <v>50</v>
          </cell>
          <cell r="BF11">
            <v>50</v>
          </cell>
          <cell r="BG11">
            <v>50</v>
          </cell>
          <cell r="BH11">
            <v>50</v>
          </cell>
          <cell r="BI11">
            <v>50</v>
          </cell>
          <cell r="BJ11">
            <v>50</v>
          </cell>
          <cell r="BK11">
            <v>50</v>
          </cell>
          <cell r="BL11">
            <v>50</v>
          </cell>
          <cell r="BM11">
            <v>50</v>
          </cell>
          <cell r="BN11">
            <v>50</v>
          </cell>
          <cell r="BO11">
            <v>50</v>
          </cell>
          <cell r="BP11">
            <v>50</v>
          </cell>
          <cell r="BQ11">
            <v>50</v>
          </cell>
          <cell r="BR11">
            <v>50</v>
          </cell>
          <cell r="BS11">
            <v>50</v>
          </cell>
          <cell r="BT11">
            <v>50</v>
          </cell>
          <cell r="BU11">
            <v>50</v>
          </cell>
          <cell r="BV11">
            <v>50</v>
          </cell>
          <cell r="BW11">
            <v>50</v>
          </cell>
          <cell r="BX11">
            <v>50</v>
          </cell>
          <cell r="BY11">
            <v>50</v>
          </cell>
          <cell r="BZ11">
            <v>50</v>
          </cell>
          <cell r="CA11">
            <v>50</v>
          </cell>
          <cell r="CB11">
            <v>50</v>
          </cell>
          <cell r="CC11">
            <v>50</v>
          </cell>
          <cell r="CD11">
            <v>50</v>
          </cell>
          <cell r="CE11">
            <v>50</v>
          </cell>
          <cell r="CF11">
            <v>50</v>
          </cell>
          <cell r="CG11">
            <v>50</v>
          </cell>
          <cell r="CH11">
            <v>50</v>
          </cell>
          <cell r="CI11">
            <v>50</v>
          </cell>
          <cell r="CJ11">
            <v>50</v>
          </cell>
          <cell r="CK11">
            <v>50</v>
          </cell>
          <cell r="CL11">
            <v>50</v>
          </cell>
          <cell r="CM11">
            <v>50</v>
          </cell>
          <cell r="CN11">
            <v>50</v>
          </cell>
          <cell r="CO11">
            <v>50</v>
          </cell>
          <cell r="CP11">
            <v>50</v>
          </cell>
          <cell r="CQ11">
            <v>50</v>
          </cell>
          <cell r="CR11">
            <v>50</v>
          </cell>
          <cell r="CS11">
            <v>50</v>
          </cell>
          <cell r="CT11">
            <v>50</v>
          </cell>
          <cell r="CU11">
            <v>50</v>
          </cell>
          <cell r="CV11">
            <v>50</v>
          </cell>
          <cell r="CW11">
            <v>50</v>
          </cell>
          <cell r="CX11">
            <v>50</v>
          </cell>
          <cell r="CY11">
            <v>50</v>
          </cell>
          <cell r="CZ11">
            <v>50</v>
          </cell>
          <cell r="DA11">
            <v>50</v>
          </cell>
          <cell r="DB11">
            <v>50</v>
          </cell>
          <cell r="DC11">
            <v>50</v>
          </cell>
          <cell r="DD11">
            <v>50</v>
          </cell>
          <cell r="DE11">
            <v>50</v>
          </cell>
          <cell r="DF11">
            <v>50</v>
          </cell>
          <cell r="DG11">
            <v>50</v>
          </cell>
          <cell r="DH11">
            <v>50</v>
          </cell>
          <cell r="DI11">
            <v>50</v>
          </cell>
          <cell r="DJ11">
            <v>50</v>
          </cell>
          <cell r="DK11">
            <v>50</v>
          </cell>
          <cell r="DL11">
            <v>50</v>
          </cell>
          <cell r="DM11">
            <v>50</v>
          </cell>
          <cell r="DN11">
            <v>50</v>
          </cell>
          <cell r="DO11">
            <v>50</v>
          </cell>
          <cell r="DP11">
            <v>50</v>
          </cell>
          <cell r="DQ11">
            <v>50</v>
          </cell>
          <cell r="DR11">
            <v>50</v>
          </cell>
          <cell r="DS11">
            <v>50</v>
          </cell>
          <cell r="DT11">
            <v>50</v>
          </cell>
          <cell r="DU11">
            <v>50</v>
          </cell>
          <cell r="DV11">
            <v>50</v>
          </cell>
          <cell r="DW11">
            <v>50</v>
          </cell>
          <cell r="DX11">
            <v>50</v>
          </cell>
          <cell r="DY11">
            <v>50</v>
          </cell>
          <cell r="DZ11">
            <v>50</v>
          </cell>
          <cell r="EA11">
            <v>50</v>
          </cell>
          <cell r="EB11">
            <v>50</v>
          </cell>
          <cell r="EC11">
            <v>50</v>
          </cell>
          <cell r="ED11">
            <v>50</v>
          </cell>
          <cell r="EE11">
            <v>50</v>
          </cell>
          <cell r="EF11">
            <v>50</v>
          </cell>
          <cell r="EG11">
            <v>50</v>
          </cell>
          <cell r="EH11">
            <v>50</v>
          </cell>
          <cell r="EI11">
            <v>50</v>
          </cell>
          <cell r="EJ11">
            <v>50</v>
          </cell>
          <cell r="EK11">
            <v>50</v>
          </cell>
          <cell r="EL11">
            <v>50</v>
          </cell>
          <cell r="EM11">
            <v>50</v>
          </cell>
        </row>
        <row r="12"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</row>
        <row r="13"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</row>
        <row r="14"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</row>
        <row r="15"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</row>
        <row r="16"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</row>
        <row r="17">
          <cell r="H17">
            <v>120</v>
          </cell>
          <cell r="I17">
            <v>180</v>
          </cell>
          <cell r="J17">
            <v>240</v>
          </cell>
          <cell r="K17">
            <v>360</v>
          </cell>
          <cell r="L17">
            <v>120</v>
          </cell>
          <cell r="M17">
            <v>180</v>
          </cell>
          <cell r="N17">
            <v>240</v>
          </cell>
          <cell r="O17">
            <v>360</v>
          </cell>
          <cell r="P17">
            <v>120</v>
          </cell>
          <cell r="Q17">
            <v>180</v>
          </cell>
          <cell r="R17">
            <v>240</v>
          </cell>
          <cell r="S17">
            <v>360</v>
          </cell>
          <cell r="T17">
            <v>120</v>
          </cell>
          <cell r="U17">
            <v>180</v>
          </cell>
          <cell r="V17">
            <v>240</v>
          </cell>
          <cell r="W17">
            <v>360</v>
          </cell>
          <cell r="X17">
            <v>120</v>
          </cell>
          <cell r="Y17">
            <v>180</v>
          </cell>
          <cell r="Z17">
            <v>240</v>
          </cell>
          <cell r="AA17">
            <v>360</v>
          </cell>
          <cell r="AB17">
            <v>120</v>
          </cell>
          <cell r="AC17">
            <v>180</v>
          </cell>
          <cell r="AD17">
            <v>240</v>
          </cell>
          <cell r="AE17">
            <v>360</v>
          </cell>
          <cell r="AF17">
            <v>120</v>
          </cell>
          <cell r="AG17">
            <v>180</v>
          </cell>
          <cell r="AH17">
            <v>240</v>
          </cell>
          <cell r="AI17">
            <v>360</v>
          </cell>
          <cell r="AJ17">
            <v>120</v>
          </cell>
          <cell r="AK17">
            <v>180</v>
          </cell>
          <cell r="AL17">
            <v>240</v>
          </cell>
          <cell r="AM17">
            <v>360</v>
          </cell>
          <cell r="AN17">
            <v>120</v>
          </cell>
          <cell r="AO17">
            <v>180</v>
          </cell>
          <cell r="AP17">
            <v>240</v>
          </cell>
          <cell r="AQ17">
            <v>360</v>
          </cell>
          <cell r="AR17">
            <v>120</v>
          </cell>
          <cell r="AS17">
            <v>180</v>
          </cell>
          <cell r="AT17">
            <v>240</v>
          </cell>
          <cell r="AU17">
            <v>360</v>
          </cell>
          <cell r="AV17">
            <v>120</v>
          </cell>
          <cell r="AW17">
            <v>180</v>
          </cell>
          <cell r="AX17">
            <v>240</v>
          </cell>
          <cell r="AY17">
            <v>360</v>
          </cell>
          <cell r="AZ17">
            <v>120</v>
          </cell>
          <cell r="BA17">
            <v>180</v>
          </cell>
          <cell r="BB17">
            <v>240</v>
          </cell>
          <cell r="BC17">
            <v>360</v>
          </cell>
          <cell r="BD17">
            <v>120</v>
          </cell>
          <cell r="BE17">
            <v>180</v>
          </cell>
          <cell r="BF17">
            <v>240</v>
          </cell>
          <cell r="BG17">
            <v>360</v>
          </cell>
          <cell r="BH17">
            <v>120</v>
          </cell>
          <cell r="BI17">
            <v>180</v>
          </cell>
          <cell r="BJ17">
            <v>240</v>
          </cell>
          <cell r="BK17">
            <v>360</v>
          </cell>
          <cell r="BL17">
            <v>120</v>
          </cell>
          <cell r="BM17">
            <v>180</v>
          </cell>
          <cell r="BN17">
            <v>240</v>
          </cell>
          <cell r="BO17">
            <v>360</v>
          </cell>
          <cell r="BP17">
            <v>120</v>
          </cell>
          <cell r="BQ17">
            <v>180</v>
          </cell>
          <cell r="BR17">
            <v>240</v>
          </cell>
          <cell r="BS17">
            <v>360</v>
          </cell>
          <cell r="BT17">
            <v>60</v>
          </cell>
          <cell r="BU17">
            <v>90</v>
          </cell>
          <cell r="BV17">
            <v>120</v>
          </cell>
          <cell r="BW17">
            <v>180</v>
          </cell>
          <cell r="BX17">
            <v>60</v>
          </cell>
          <cell r="BY17">
            <v>90</v>
          </cell>
          <cell r="BZ17">
            <v>120</v>
          </cell>
          <cell r="CA17">
            <v>180</v>
          </cell>
          <cell r="CB17">
            <v>60</v>
          </cell>
          <cell r="CC17">
            <v>90</v>
          </cell>
          <cell r="CD17">
            <v>120</v>
          </cell>
          <cell r="CE17">
            <v>180</v>
          </cell>
          <cell r="CF17">
            <v>60</v>
          </cell>
          <cell r="CG17">
            <v>90</v>
          </cell>
          <cell r="CH17">
            <v>120</v>
          </cell>
          <cell r="CI17">
            <v>180</v>
          </cell>
          <cell r="CJ17">
            <v>60</v>
          </cell>
          <cell r="CK17">
            <v>90</v>
          </cell>
          <cell r="CL17">
            <v>120</v>
          </cell>
          <cell r="CM17">
            <v>180</v>
          </cell>
          <cell r="CN17">
            <v>60</v>
          </cell>
          <cell r="CO17">
            <v>90</v>
          </cell>
          <cell r="CP17">
            <v>120</v>
          </cell>
          <cell r="CQ17">
            <v>180</v>
          </cell>
          <cell r="CR17">
            <v>60</v>
          </cell>
          <cell r="CS17">
            <v>90</v>
          </cell>
          <cell r="CT17">
            <v>120</v>
          </cell>
          <cell r="CU17">
            <v>180</v>
          </cell>
          <cell r="CV17">
            <v>60</v>
          </cell>
          <cell r="CW17">
            <v>90</v>
          </cell>
          <cell r="CX17">
            <v>120</v>
          </cell>
          <cell r="CY17">
            <v>180</v>
          </cell>
          <cell r="CZ17">
            <v>60</v>
          </cell>
          <cell r="DA17">
            <v>90</v>
          </cell>
          <cell r="DB17">
            <v>120</v>
          </cell>
          <cell r="DC17">
            <v>180</v>
          </cell>
          <cell r="DD17">
            <v>60</v>
          </cell>
          <cell r="DE17">
            <v>90</v>
          </cell>
          <cell r="DF17">
            <v>120</v>
          </cell>
          <cell r="DG17">
            <v>180</v>
          </cell>
          <cell r="DH17">
            <v>60</v>
          </cell>
          <cell r="DI17">
            <v>90</v>
          </cell>
          <cell r="DJ17">
            <v>120</v>
          </cell>
          <cell r="DK17">
            <v>180</v>
          </cell>
          <cell r="DL17">
            <v>60</v>
          </cell>
          <cell r="DM17">
            <v>90</v>
          </cell>
          <cell r="DN17">
            <v>120</v>
          </cell>
          <cell r="DO17">
            <v>180</v>
          </cell>
          <cell r="DP17">
            <v>60</v>
          </cell>
          <cell r="DQ17">
            <v>90</v>
          </cell>
          <cell r="DR17">
            <v>120</v>
          </cell>
          <cell r="DS17">
            <v>180</v>
          </cell>
          <cell r="DT17">
            <v>60</v>
          </cell>
          <cell r="DU17">
            <v>90</v>
          </cell>
          <cell r="DV17">
            <v>120</v>
          </cell>
          <cell r="DW17">
            <v>180</v>
          </cell>
          <cell r="DX17">
            <v>60</v>
          </cell>
          <cell r="DY17">
            <v>90</v>
          </cell>
          <cell r="DZ17">
            <v>120</v>
          </cell>
          <cell r="EA17">
            <v>180</v>
          </cell>
          <cell r="EB17">
            <v>60</v>
          </cell>
          <cell r="EC17">
            <v>90</v>
          </cell>
          <cell r="ED17">
            <v>120</v>
          </cell>
          <cell r="EE17">
            <v>180</v>
          </cell>
          <cell r="EF17">
            <v>60</v>
          </cell>
          <cell r="EG17">
            <v>90</v>
          </cell>
          <cell r="EH17">
            <v>120</v>
          </cell>
          <cell r="EI17">
            <v>180</v>
          </cell>
          <cell r="EJ17">
            <v>60</v>
          </cell>
          <cell r="EK17">
            <v>90</v>
          </cell>
          <cell r="EL17">
            <v>120</v>
          </cell>
          <cell r="EM17">
            <v>180</v>
          </cell>
        </row>
        <row r="18">
          <cell r="H18">
            <v>120</v>
          </cell>
          <cell r="I18">
            <v>180</v>
          </cell>
          <cell r="J18">
            <v>240</v>
          </cell>
          <cell r="K18">
            <v>360</v>
          </cell>
          <cell r="L18">
            <v>120</v>
          </cell>
          <cell r="M18">
            <v>180</v>
          </cell>
          <cell r="N18">
            <v>240</v>
          </cell>
          <cell r="O18">
            <v>360</v>
          </cell>
          <cell r="P18">
            <v>120</v>
          </cell>
          <cell r="Q18">
            <v>180</v>
          </cell>
          <cell r="R18">
            <v>240</v>
          </cell>
          <cell r="S18">
            <v>360</v>
          </cell>
          <cell r="T18">
            <v>120</v>
          </cell>
          <cell r="U18">
            <v>180</v>
          </cell>
          <cell r="V18">
            <v>240</v>
          </cell>
          <cell r="W18">
            <v>360</v>
          </cell>
          <cell r="X18">
            <v>120</v>
          </cell>
          <cell r="Y18">
            <v>180</v>
          </cell>
          <cell r="Z18">
            <v>240</v>
          </cell>
          <cell r="AA18">
            <v>360</v>
          </cell>
          <cell r="AB18">
            <v>120</v>
          </cell>
          <cell r="AC18">
            <v>180</v>
          </cell>
          <cell r="AD18">
            <v>240</v>
          </cell>
          <cell r="AE18">
            <v>360</v>
          </cell>
          <cell r="AF18">
            <v>120</v>
          </cell>
          <cell r="AG18">
            <v>180</v>
          </cell>
          <cell r="AH18">
            <v>240</v>
          </cell>
          <cell r="AI18">
            <v>360</v>
          </cell>
          <cell r="AJ18">
            <v>120</v>
          </cell>
          <cell r="AK18">
            <v>180</v>
          </cell>
          <cell r="AL18">
            <v>240</v>
          </cell>
          <cell r="AM18">
            <v>360</v>
          </cell>
          <cell r="AN18">
            <v>120</v>
          </cell>
          <cell r="AO18">
            <v>180</v>
          </cell>
          <cell r="AP18">
            <v>240</v>
          </cell>
          <cell r="AQ18">
            <v>360</v>
          </cell>
          <cell r="AR18">
            <v>120</v>
          </cell>
          <cell r="AS18">
            <v>180</v>
          </cell>
          <cell r="AT18">
            <v>240</v>
          </cell>
          <cell r="AU18">
            <v>360</v>
          </cell>
          <cell r="AV18">
            <v>120</v>
          </cell>
          <cell r="AW18">
            <v>180</v>
          </cell>
          <cell r="AX18">
            <v>240</v>
          </cell>
          <cell r="AY18">
            <v>360</v>
          </cell>
          <cell r="AZ18">
            <v>120</v>
          </cell>
          <cell r="BA18">
            <v>180</v>
          </cell>
          <cell r="BB18">
            <v>240</v>
          </cell>
          <cell r="BC18">
            <v>360</v>
          </cell>
          <cell r="BD18">
            <v>120</v>
          </cell>
          <cell r="BE18">
            <v>180</v>
          </cell>
          <cell r="BF18">
            <v>240</v>
          </cell>
          <cell r="BG18">
            <v>360</v>
          </cell>
          <cell r="BH18">
            <v>120</v>
          </cell>
          <cell r="BI18">
            <v>180</v>
          </cell>
          <cell r="BJ18">
            <v>240</v>
          </cell>
          <cell r="BK18">
            <v>360</v>
          </cell>
          <cell r="BL18">
            <v>120</v>
          </cell>
          <cell r="BM18">
            <v>180</v>
          </cell>
          <cell r="BN18">
            <v>240</v>
          </cell>
          <cell r="BO18">
            <v>360</v>
          </cell>
          <cell r="BP18">
            <v>120</v>
          </cell>
          <cell r="BQ18">
            <v>180</v>
          </cell>
          <cell r="BR18">
            <v>240</v>
          </cell>
          <cell r="BS18">
            <v>360</v>
          </cell>
          <cell r="BT18">
            <v>60</v>
          </cell>
          <cell r="BU18">
            <v>90</v>
          </cell>
          <cell r="BV18">
            <v>120</v>
          </cell>
          <cell r="BW18">
            <v>180</v>
          </cell>
          <cell r="BX18">
            <v>60</v>
          </cell>
          <cell r="BY18">
            <v>90</v>
          </cell>
          <cell r="BZ18">
            <v>120</v>
          </cell>
          <cell r="CA18">
            <v>180</v>
          </cell>
          <cell r="CB18">
            <v>60</v>
          </cell>
          <cell r="CC18">
            <v>90</v>
          </cell>
          <cell r="CD18">
            <v>120</v>
          </cell>
          <cell r="CE18">
            <v>180</v>
          </cell>
          <cell r="CF18">
            <v>60</v>
          </cell>
          <cell r="CG18">
            <v>90</v>
          </cell>
          <cell r="CH18">
            <v>120</v>
          </cell>
          <cell r="CI18">
            <v>180</v>
          </cell>
          <cell r="CJ18">
            <v>60</v>
          </cell>
          <cell r="CK18">
            <v>90</v>
          </cell>
          <cell r="CL18">
            <v>120</v>
          </cell>
          <cell r="CM18">
            <v>180</v>
          </cell>
          <cell r="CN18">
            <v>60</v>
          </cell>
          <cell r="CO18">
            <v>90</v>
          </cell>
          <cell r="CP18">
            <v>120</v>
          </cell>
          <cell r="CQ18">
            <v>180</v>
          </cell>
          <cell r="CR18">
            <v>60</v>
          </cell>
          <cell r="CS18">
            <v>90</v>
          </cell>
          <cell r="CT18">
            <v>120</v>
          </cell>
          <cell r="CU18">
            <v>180</v>
          </cell>
          <cell r="CV18">
            <v>60</v>
          </cell>
          <cell r="CW18">
            <v>90</v>
          </cell>
          <cell r="CX18">
            <v>120</v>
          </cell>
          <cell r="CY18">
            <v>180</v>
          </cell>
          <cell r="CZ18">
            <v>60</v>
          </cell>
          <cell r="DA18">
            <v>90</v>
          </cell>
          <cell r="DB18">
            <v>120</v>
          </cell>
          <cell r="DC18">
            <v>180</v>
          </cell>
          <cell r="DD18">
            <v>60</v>
          </cell>
          <cell r="DE18">
            <v>90</v>
          </cell>
          <cell r="DF18">
            <v>120</v>
          </cell>
          <cell r="DG18">
            <v>180</v>
          </cell>
          <cell r="DH18">
            <v>60</v>
          </cell>
          <cell r="DI18">
            <v>90</v>
          </cell>
          <cell r="DJ18">
            <v>120</v>
          </cell>
          <cell r="DK18">
            <v>180</v>
          </cell>
          <cell r="DL18">
            <v>60</v>
          </cell>
          <cell r="DM18">
            <v>90</v>
          </cell>
          <cell r="DN18">
            <v>120</v>
          </cell>
          <cell r="DO18">
            <v>180</v>
          </cell>
          <cell r="DP18">
            <v>60</v>
          </cell>
          <cell r="DQ18">
            <v>90</v>
          </cell>
          <cell r="DR18">
            <v>120</v>
          </cell>
          <cell r="DS18">
            <v>180</v>
          </cell>
          <cell r="DT18">
            <v>60</v>
          </cell>
          <cell r="DU18">
            <v>90</v>
          </cell>
          <cell r="DV18">
            <v>120</v>
          </cell>
          <cell r="DW18">
            <v>180</v>
          </cell>
          <cell r="DX18">
            <v>60</v>
          </cell>
          <cell r="DY18">
            <v>90</v>
          </cell>
          <cell r="DZ18">
            <v>120</v>
          </cell>
          <cell r="EA18">
            <v>180</v>
          </cell>
          <cell r="EB18">
            <v>60</v>
          </cell>
          <cell r="EC18">
            <v>90</v>
          </cell>
          <cell r="ED18">
            <v>120</v>
          </cell>
          <cell r="EE18">
            <v>180</v>
          </cell>
          <cell r="EF18">
            <v>60</v>
          </cell>
          <cell r="EG18">
            <v>90</v>
          </cell>
          <cell r="EH18">
            <v>120</v>
          </cell>
          <cell r="EI18">
            <v>180</v>
          </cell>
          <cell r="EJ18">
            <v>60</v>
          </cell>
          <cell r="EK18">
            <v>90</v>
          </cell>
          <cell r="EL18">
            <v>120</v>
          </cell>
          <cell r="EM18">
            <v>180</v>
          </cell>
        </row>
        <row r="19">
          <cell r="H19">
            <v>120</v>
          </cell>
          <cell r="I19">
            <v>180</v>
          </cell>
          <cell r="J19">
            <v>240</v>
          </cell>
          <cell r="K19">
            <v>360</v>
          </cell>
          <cell r="L19">
            <v>120</v>
          </cell>
          <cell r="M19">
            <v>180</v>
          </cell>
          <cell r="N19">
            <v>240</v>
          </cell>
          <cell r="O19">
            <v>360</v>
          </cell>
          <cell r="P19">
            <v>120</v>
          </cell>
          <cell r="Q19">
            <v>180</v>
          </cell>
          <cell r="R19">
            <v>240</v>
          </cell>
          <cell r="S19">
            <v>360</v>
          </cell>
          <cell r="T19">
            <v>120</v>
          </cell>
          <cell r="U19">
            <v>180</v>
          </cell>
          <cell r="V19">
            <v>240</v>
          </cell>
          <cell r="W19">
            <v>360</v>
          </cell>
          <cell r="X19">
            <v>120</v>
          </cell>
          <cell r="Y19">
            <v>180</v>
          </cell>
          <cell r="Z19">
            <v>240</v>
          </cell>
          <cell r="AA19">
            <v>360</v>
          </cell>
          <cell r="AB19">
            <v>120</v>
          </cell>
          <cell r="AC19">
            <v>180</v>
          </cell>
          <cell r="AD19">
            <v>240</v>
          </cell>
          <cell r="AE19">
            <v>360</v>
          </cell>
          <cell r="AF19">
            <v>120</v>
          </cell>
          <cell r="AG19">
            <v>180</v>
          </cell>
          <cell r="AH19">
            <v>240</v>
          </cell>
          <cell r="AI19">
            <v>360</v>
          </cell>
          <cell r="AJ19">
            <v>120</v>
          </cell>
          <cell r="AK19">
            <v>180</v>
          </cell>
          <cell r="AL19">
            <v>240</v>
          </cell>
          <cell r="AM19">
            <v>360</v>
          </cell>
          <cell r="AN19">
            <v>120</v>
          </cell>
          <cell r="AO19">
            <v>180</v>
          </cell>
          <cell r="AP19">
            <v>240</v>
          </cell>
          <cell r="AQ19">
            <v>360</v>
          </cell>
          <cell r="AR19">
            <v>120</v>
          </cell>
          <cell r="AS19">
            <v>180</v>
          </cell>
          <cell r="AT19">
            <v>240</v>
          </cell>
          <cell r="AU19">
            <v>360</v>
          </cell>
          <cell r="AV19">
            <v>120</v>
          </cell>
          <cell r="AW19">
            <v>180</v>
          </cell>
          <cell r="AX19">
            <v>240</v>
          </cell>
          <cell r="AY19">
            <v>360</v>
          </cell>
          <cell r="AZ19">
            <v>120</v>
          </cell>
          <cell r="BA19">
            <v>180</v>
          </cell>
          <cell r="BB19">
            <v>240</v>
          </cell>
          <cell r="BC19">
            <v>360</v>
          </cell>
          <cell r="BD19">
            <v>120</v>
          </cell>
          <cell r="BE19">
            <v>180</v>
          </cell>
          <cell r="BF19">
            <v>240</v>
          </cell>
          <cell r="BG19">
            <v>360</v>
          </cell>
          <cell r="BH19">
            <v>120</v>
          </cell>
          <cell r="BI19">
            <v>180</v>
          </cell>
          <cell r="BJ19">
            <v>240</v>
          </cell>
          <cell r="BK19">
            <v>360</v>
          </cell>
          <cell r="BL19">
            <v>120</v>
          </cell>
          <cell r="BM19">
            <v>180</v>
          </cell>
          <cell r="BN19">
            <v>240</v>
          </cell>
          <cell r="BO19">
            <v>360</v>
          </cell>
          <cell r="BP19">
            <v>120</v>
          </cell>
          <cell r="BQ19">
            <v>180</v>
          </cell>
          <cell r="BR19">
            <v>240</v>
          </cell>
          <cell r="BS19">
            <v>360</v>
          </cell>
          <cell r="BT19">
            <v>60</v>
          </cell>
          <cell r="BU19">
            <v>90</v>
          </cell>
          <cell r="BV19">
            <v>120</v>
          </cell>
          <cell r="BW19">
            <v>180</v>
          </cell>
          <cell r="BX19">
            <v>60</v>
          </cell>
          <cell r="BY19">
            <v>90</v>
          </cell>
          <cell r="BZ19">
            <v>120</v>
          </cell>
          <cell r="CA19">
            <v>180</v>
          </cell>
          <cell r="CB19">
            <v>60</v>
          </cell>
          <cell r="CC19">
            <v>90</v>
          </cell>
          <cell r="CD19">
            <v>120</v>
          </cell>
          <cell r="CE19">
            <v>180</v>
          </cell>
          <cell r="CF19">
            <v>60</v>
          </cell>
          <cell r="CG19">
            <v>90</v>
          </cell>
          <cell r="CH19">
            <v>120</v>
          </cell>
          <cell r="CI19">
            <v>180</v>
          </cell>
          <cell r="CJ19">
            <v>60</v>
          </cell>
          <cell r="CK19">
            <v>90</v>
          </cell>
          <cell r="CL19">
            <v>120</v>
          </cell>
          <cell r="CM19">
            <v>180</v>
          </cell>
          <cell r="CN19">
            <v>60</v>
          </cell>
          <cell r="CO19">
            <v>90</v>
          </cell>
          <cell r="CP19">
            <v>120</v>
          </cell>
          <cell r="CQ19">
            <v>180</v>
          </cell>
          <cell r="CR19">
            <v>60</v>
          </cell>
          <cell r="CS19">
            <v>90</v>
          </cell>
          <cell r="CT19">
            <v>120</v>
          </cell>
          <cell r="CU19">
            <v>180</v>
          </cell>
          <cell r="CV19">
            <v>60</v>
          </cell>
          <cell r="CW19">
            <v>90</v>
          </cell>
          <cell r="CX19">
            <v>120</v>
          </cell>
          <cell r="CY19">
            <v>180</v>
          </cell>
          <cell r="CZ19">
            <v>60</v>
          </cell>
          <cell r="DA19">
            <v>90</v>
          </cell>
          <cell r="DB19">
            <v>120</v>
          </cell>
          <cell r="DC19">
            <v>180</v>
          </cell>
          <cell r="DD19">
            <v>60</v>
          </cell>
          <cell r="DE19">
            <v>90</v>
          </cell>
          <cell r="DF19">
            <v>120</v>
          </cell>
          <cell r="DG19">
            <v>180</v>
          </cell>
          <cell r="DH19">
            <v>60</v>
          </cell>
          <cell r="DI19">
            <v>90</v>
          </cell>
          <cell r="DJ19">
            <v>120</v>
          </cell>
          <cell r="DK19">
            <v>180</v>
          </cell>
          <cell r="DL19">
            <v>60</v>
          </cell>
          <cell r="DM19">
            <v>90</v>
          </cell>
          <cell r="DN19">
            <v>120</v>
          </cell>
          <cell r="DO19">
            <v>180</v>
          </cell>
          <cell r="DP19">
            <v>60</v>
          </cell>
          <cell r="DQ19">
            <v>90</v>
          </cell>
          <cell r="DR19">
            <v>120</v>
          </cell>
          <cell r="DS19">
            <v>180</v>
          </cell>
          <cell r="DT19">
            <v>60</v>
          </cell>
          <cell r="DU19">
            <v>90</v>
          </cell>
          <cell r="DV19">
            <v>120</v>
          </cell>
          <cell r="DW19">
            <v>180</v>
          </cell>
          <cell r="DX19">
            <v>60</v>
          </cell>
          <cell r="DY19">
            <v>90</v>
          </cell>
          <cell r="DZ19">
            <v>120</v>
          </cell>
          <cell r="EA19">
            <v>180</v>
          </cell>
          <cell r="EB19">
            <v>60</v>
          </cell>
          <cell r="EC19">
            <v>90</v>
          </cell>
          <cell r="ED19">
            <v>120</v>
          </cell>
          <cell r="EE19">
            <v>180</v>
          </cell>
          <cell r="EF19">
            <v>60</v>
          </cell>
          <cell r="EG19">
            <v>90</v>
          </cell>
          <cell r="EH19">
            <v>120</v>
          </cell>
          <cell r="EI19">
            <v>180</v>
          </cell>
          <cell r="EJ19">
            <v>60</v>
          </cell>
          <cell r="EK19">
            <v>90</v>
          </cell>
          <cell r="EL19">
            <v>120</v>
          </cell>
          <cell r="EM19">
            <v>180</v>
          </cell>
        </row>
        <row r="20">
          <cell r="H20">
            <v>120</v>
          </cell>
          <cell r="I20">
            <v>180</v>
          </cell>
          <cell r="J20">
            <v>240</v>
          </cell>
          <cell r="K20">
            <v>360</v>
          </cell>
          <cell r="L20">
            <v>120</v>
          </cell>
          <cell r="M20">
            <v>180</v>
          </cell>
          <cell r="N20">
            <v>240</v>
          </cell>
          <cell r="O20">
            <v>360</v>
          </cell>
          <cell r="P20">
            <v>120</v>
          </cell>
          <cell r="Q20">
            <v>180</v>
          </cell>
          <cell r="R20">
            <v>240</v>
          </cell>
          <cell r="S20">
            <v>360</v>
          </cell>
          <cell r="T20">
            <v>120</v>
          </cell>
          <cell r="U20">
            <v>180</v>
          </cell>
          <cell r="V20">
            <v>240</v>
          </cell>
          <cell r="W20">
            <v>360</v>
          </cell>
          <cell r="X20">
            <v>120</v>
          </cell>
          <cell r="Y20">
            <v>180</v>
          </cell>
          <cell r="Z20">
            <v>240</v>
          </cell>
          <cell r="AA20">
            <v>360</v>
          </cell>
          <cell r="AB20">
            <v>120</v>
          </cell>
          <cell r="AC20">
            <v>180</v>
          </cell>
          <cell r="AD20">
            <v>240</v>
          </cell>
          <cell r="AE20">
            <v>360</v>
          </cell>
          <cell r="AF20">
            <v>120</v>
          </cell>
          <cell r="AG20">
            <v>180</v>
          </cell>
          <cell r="AH20">
            <v>240</v>
          </cell>
          <cell r="AI20">
            <v>360</v>
          </cell>
          <cell r="AJ20">
            <v>120</v>
          </cell>
          <cell r="AK20">
            <v>180</v>
          </cell>
          <cell r="AL20">
            <v>240</v>
          </cell>
          <cell r="AM20">
            <v>360</v>
          </cell>
          <cell r="AN20">
            <v>120</v>
          </cell>
          <cell r="AO20">
            <v>180</v>
          </cell>
          <cell r="AP20">
            <v>240</v>
          </cell>
          <cell r="AQ20">
            <v>360</v>
          </cell>
          <cell r="AR20">
            <v>120</v>
          </cell>
          <cell r="AS20">
            <v>180</v>
          </cell>
          <cell r="AT20">
            <v>240</v>
          </cell>
          <cell r="AU20">
            <v>360</v>
          </cell>
          <cell r="AV20">
            <v>120</v>
          </cell>
          <cell r="AW20">
            <v>180</v>
          </cell>
          <cell r="AX20">
            <v>240</v>
          </cell>
          <cell r="AY20">
            <v>360</v>
          </cell>
          <cell r="AZ20">
            <v>120</v>
          </cell>
          <cell r="BA20">
            <v>180</v>
          </cell>
          <cell r="BB20">
            <v>240</v>
          </cell>
          <cell r="BC20">
            <v>360</v>
          </cell>
          <cell r="BD20">
            <v>120</v>
          </cell>
          <cell r="BE20">
            <v>180</v>
          </cell>
          <cell r="BF20">
            <v>240</v>
          </cell>
          <cell r="BG20">
            <v>360</v>
          </cell>
          <cell r="BH20">
            <v>120</v>
          </cell>
          <cell r="BI20">
            <v>180</v>
          </cell>
          <cell r="BJ20">
            <v>240</v>
          </cell>
          <cell r="BK20">
            <v>360</v>
          </cell>
          <cell r="BL20">
            <v>120</v>
          </cell>
          <cell r="BM20">
            <v>180</v>
          </cell>
          <cell r="BN20">
            <v>240</v>
          </cell>
          <cell r="BO20">
            <v>360</v>
          </cell>
          <cell r="BP20">
            <v>120</v>
          </cell>
          <cell r="BQ20">
            <v>180</v>
          </cell>
          <cell r="BR20">
            <v>240</v>
          </cell>
          <cell r="BS20">
            <v>360</v>
          </cell>
          <cell r="BT20">
            <v>60</v>
          </cell>
          <cell r="BU20">
            <v>90</v>
          </cell>
          <cell r="BV20">
            <v>120</v>
          </cell>
          <cell r="BW20">
            <v>180</v>
          </cell>
          <cell r="BX20">
            <v>60</v>
          </cell>
          <cell r="BY20">
            <v>90</v>
          </cell>
          <cell r="BZ20">
            <v>120</v>
          </cell>
          <cell r="CA20">
            <v>180</v>
          </cell>
          <cell r="CB20">
            <v>60</v>
          </cell>
          <cell r="CC20">
            <v>90</v>
          </cell>
          <cell r="CD20">
            <v>120</v>
          </cell>
          <cell r="CE20">
            <v>180</v>
          </cell>
          <cell r="CF20">
            <v>60</v>
          </cell>
          <cell r="CG20">
            <v>90</v>
          </cell>
          <cell r="CH20">
            <v>120</v>
          </cell>
          <cell r="CI20">
            <v>180</v>
          </cell>
          <cell r="CJ20">
            <v>60</v>
          </cell>
          <cell r="CK20">
            <v>90</v>
          </cell>
          <cell r="CL20">
            <v>120</v>
          </cell>
          <cell r="CM20">
            <v>180</v>
          </cell>
          <cell r="CN20">
            <v>60</v>
          </cell>
          <cell r="CO20">
            <v>90</v>
          </cell>
          <cell r="CP20">
            <v>120</v>
          </cell>
          <cell r="CQ20">
            <v>180</v>
          </cell>
          <cell r="CR20">
            <v>60</v>
          </cell>
          <cell r="CS20">
            <v>90</v>
          </cell>
          <cell r="CT20">
            <v>120</v>
          </cell>
          <cell r="CU20">
            <v>180</v>
          </cell>
          <cell r="CV20">
            <v>60</v>
          </cell>
          <cell r="CW20">
            <v>90</v>
          </cell>
          <cell r="CX20">
            <v>120</v>
          </cell>
          <cell r="CY20">
            <v>180</v>
          </cell>
          <cell r="CZ20">
            <v>60</v>
          </cell>
          <cell r="DA20">
            <v>90</v>
          </cell>
          <cell r="DB20">
            <v>120</v>
          </cell>
          <cell r="DC20">
            <v>180</v>
          </cell>
          <cell r="DD20">
            <v>60</v>
          </cell>
          <cell r="DE20">
            <v>90</v>
          </cell>
          <cell r="DF20">
            <v>120</v>
          </cell>
          <cell r="DG20">
            <v>180</v>
          </cell>
          <cell r="DH20">
            <v>60</v>
          </cell>
          <cell r="DI20">
            <v>90</v>
          </cell>
          <cell r="DJ20">
            <v>120</v>
          </cell>
          <cell r="DK20">
            <v>180</v>
          </cell>
          <cell r="DL20">
            <v>60</v>
          </cell>
          <cell r="DM20">
            <v>90</v>
          </cell>
          <cell r="DN20">
            <v>120</v>
          </cell>
          <cell r="DO20">
            <v>180</v>
          </cell>
          <cell r="DP20">
            <v>60</v>
          </cell>
          <cell r="DQ20">
            <v>90</v>
          </cell>
          <cell r="DR20">
            <v>120</v>
          </cell>
          <cell r="DS20">
            <v>180</v>
          </cell>
          <cell r="DT20">
            <v>60</v>
          </cell>
          <cell r="DU20">
            <v>90</v>
          </cell>
          <cell r="DV20">
            <v>120</v>
          </cell>
          <cell r="DW20">
            <v>180</v>
          </cell>
          <cell r="DX20">
            <v>60</v>
          </cell>
          <cell r="DY20">
            <v>90</v>
          </cell>
          <cell r="DZ20">
            <v>120</v>
          </cell>
          <cell r="EA20">
            <v>180</v>
          </cell>
          <cell r="EB20">
            <v>60</v>
          </cell>
          <cell r="EC20">
            <v>90</v>
          </cell>
          <cell r="ED20">
            <v>120</v>
          </cell>
          <cell r="EE20">
            <v>180</v>
          </cell>
          <cell r="EF20">
            <v>60</v>
          </cell>
          <cell r="EG20">
            <v>90</v>
          </cell>
          <cell r="EH20">
            <v>120</v>
          </cell>
          <cell r="EI20">
            <v>180</v>
          </cell>
          <cell r="EJ20">
            <v>60</v>
          </cell>
          <cell r="EK20">
            <v>90</v>
          </cell>
          <cell r="EL20">
            <v>120</v>
          </cell>
          <cell r="EM20">
            <v>180</v>
          </cell>
        </row>
        <row r="21"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</row>
        <row r="22"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</row>
        <row r="23"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</row>
        <row r="24"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</row>
        <row r="25"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</row>
        <row r="26"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</row>
        <row r="27">
          <cell r="H27">
            <v>120</v>
          </cell>
          <cell r="I27">
            <v>180</v>
          </cell>
          <cell r="J27">
            <v>240</v>
          </cell>
          <cell r="K27">
            <v>360</v>
          </cell>
          <cell r="L27">
            <v>120</v>
          </cell>
          <cell r="M27">
            <v>180</v>
          </cell>
          <cell r="N27">
            <v>240</v>
          </cell>
          <cell r="O27">
            <v>360</v>
          </cell>
          <cell r="P27">
            <v>120</v>
          </cell>
          <cell r="Q27">
            <v>180</v>
          </cell>
          <cell r="R27">
            <v>240</v>
          </cell>
          <cell r="S27">
            <v>360</v>
          </cell>
          <cell r="T27">
            <v>120</v>
          </cell>
          <cell r="U27">
            <v>180</v>
          </cell>
          <cell r="V27">
            <v>240</v>
          </cell>
          <cell r="W27">
            <v>360</v>
          </cell>
          <cell r="X27">
            <v>120</v>
          </cell>
          <cell r="Y27">
            <v>180</v>
          </cell>
          <cell r="Z27">
            <v>240</v>
          </cell>
          <cell r="AA27">
            <v>360</v>
          </cell>
          <cell r="AB27">
            <v>120</v>
          </cell>
          <cell r="AC27">
            <v>180</v>
          </cell>
          <cell r="AD27">
            <v>240</v>
          </cell>
          <cell r="AE27">
            <v>360</v>
          </cell>
          <cell r="AF27">
            <v>120</v>
          </cell>
          <cell r="AG27">
            <v>180</v>
          </cell>
          <cell r="AH27">
            <v>240</v>
          </cell>
          <cell r="AI27">
            <v>360</v>
          </cell>
          <cell r="AJ27">
            <v>120</v>
          </cell>
          <cell r="AK27">
            <v>180</v>
          </cell>
          <cell r="AL27">
            <v>240</v>
          </cell>
          <cell r="AM27">
            <v>360</v>
          </cell>
          <cell r="AN27">
            <v>120</v>
          </cell>
          <cell r="AO27">
            <v>180</v>
          </cell>
          <cell r="AP27">
            <v>240</v>
          </cell>
          <cell r="AQ27">
            <v>360</v>
          </cell>
          <cell r="AR27">
            <v>120</v>
          </cell>
          <cell r="AS27">
            <v>180</v>
          </cell>
          <cell r="AT27">
            <v>240</v>
          </cell>
          <cell r="AU27">
            <v>360</v>
          </cell>
          <cell r="AV27">
            <v>120</v>
          </cell>
          <cell r="AW27">
            <v>180</v>
          </cell>
          <cell r="AX27">
            <v>240</v>
          </cell>
          <cell r="AY27">
            <v>360</v>
          </cell>
          <cell r="AZ27">
            <v>120</v>
          </cell>
          <cell r="BA27">
            <v>180</v>
          </cell>
          <cell r="BB27">
            <v>240</v>
          </cell>
          <cell r="BC27">
            <v>360</v>
          </cell>
          <cell r="BD27">
            <v>120</v>
          </cell>
          <cell r="BE27">
            <v>180</v>
          </cell>
          <cell r="BF27">
            <v>240</v>
          </cell>
          <cell r="BG27">
            <v>360</v>
          </cell>
          <cell r="BH27">
            <v>120</v>
          </cell>
          <cell r="BI27">
            <v>180</v>
          </cell>
          <cell r="BJ27">
            <v>240</v>
          </cell>
          <cell r="BK27">
            <v>360</v>
          </cell>
          <cell r="BL27">
            <v>120</v>
          </cell>
          <cell r="BM27">
            <v>180</v>
          </cell>
          <cell r="BN27">
            <v>240</v>
          </cell>
          <cell r="BO27">
            <v>360</v>
          </cell>
          <cell r="BP27">
            <v>120</v>
          </cell>
          <cell r="BQ27">
            <v>180</v>
          </cell>
          <cell r="BR27">
            <v>240</v>
          </cell>
          <cell r="BS27">
            <v>360</v>
          </cell>
          <cell r="BT27">
            <v>60</v>
          </cell>
          <cell r="BU27">
            <v>90</v>
          </cell>
          <cell r="BV27">
            <v>120</v>
          </cell>
          <cell r="BW27">
            <v>180</v>
          </cell>
          <cell r="BX27">
            <v>60</v>
          </cell>
          <cell r="BY27">
            <v>90</v>
          </cell>
          <cell r="BZ27">
            <v>120</v>
          </cell>
          <cell r="CA27">
            <v>180</v>
          </cell>
          <cell r="CB27">
            <v>60</v>
          </cell>
          <cell r="CC27">
            <v>90</v>
          </cell>
          <cell r="CD27">
            <v>120</v>
          </cell>
          <cell r="CE27">
            <v>180</v>
          </cell>
          <cell r="CF27">
            <v>60</v>
          </cell>
          <cell r="CG27">
            <v>90</v>
          </cell>
          <cell r="CH27">
            <v>120</v>
          </cell>
          <cell r="CI27">
            <v>180</v>
          </cell>
          <cell r="CJ27">
            <v>60</v>
          </cell>
          <cell r="CK27">
            <v>90</v>
          </cell>
          <cell r="CL27">
            <v>120</v>
          </cell>
          <cell r="CM27">
            <v>180</v>
          </cell>
          <cell r="CN27">
            <v>60</v>
          </cell>
          <cell r="CO27">
            <v>90</v>
          </cell>
          <cell r="CP27">
            <v>120</v>
          </cell>
          <cell r="CQ27">
            <v>180</v>
          </cell>
          <cell r="CR27">
            <v>60</v>
          </cell>
          <cell r="CS27">
            <v>90</v>
          </cell>
          <cell r="CT27">
            <v>120</v>
          </cell>
          <cell r="CU27">
            <v>180</v>
          </cell>
          <cell r="CV27">
            <v>60</v>
          </cell>
          <cell r="CW27">
            <v>90</v>
          </cell>
          <cell r="CX27">
            <v>120</v>
          </cell>
          <cell r="CY27">
            <v>180</v>
          </cell>
          <cell r="CZ27">
            <v>60</v>
          </cell>
          <cell r="DA27">
            <v>90</v>
          </cell>
          <cell r="DB27">
            <v>120</v>
          </cell>
          <cell r="DC27">
            <v>180</v>
          </cell>
          <cell r="DD27">
            <v>60</v>
          </cell>
          <cell r="DE27">
            <v>90</v>
          </cell>
          <cell r="DF27">
            <v>120</v>
          </cell>
          <cell r="DG27">
            <v>180</v>
          </cell>
          <cell r="DH27">
            <v>60</v>
          </cell>
          <cell r="DI27">
            <v>90</v>
          </cell>
          <cell r="DJ27">
            <v>120</v>
          </cell>
          <cell r="DK27">
            <v>180</v>
          </cell>
          <cell r="DL27">
            <v>60</v>
          </cell>
          <cell r="DM27">
            <v>90</v>
          </cell>
          <cell r="DN27">
            <v>120</v>
          </cell>
          <cell r="DO27">
            <v>180</v>
          </cell>
          <cell r="DP27">
            <v>60</v>
          </cell>
          <cell r="DQ27">
            <v>90</v>
          </cell>
          <cell r="DR27">
            <v>120</v>
          </cell>
          <cell r="DS27">
            <v>180</v>
          </cell>
          <cell r="DT27">
            <v>60</v>
          </cell>
          <cell r="DU27">
            <v>90</v>
          </cell>
          <cell r="DV27">
            <v>120</v>
          </cell>
          <cell r="DW27">
            <v>180</v>
          </cell>
          <cell r="DX27">
            <v>60</v>
          </cell>
          <cell r="DY27">
            <v>90</v>
          </cell>
          <cell r="DZ27">
            <v>120</v>
          </cell>
          <cell r="EA27">
            <v>180</v>
          </cell>
          <cell r="EB27">
            <v>60</v>
          </cell>
          <cell r="EC27">
            <v>90</v>
          </cell>
          <cell r="ED27">
            <v>120</v>
          </cell>
          <cell r="EE27">
            <v>180</v>
          </cell>
          <cell r="EF27">
            <v>60</v>
          </cell>
          <cell r="EG27">
            <v>90</v>
          </cell>
          <cell r="EH27">
            <v>120</v>
          </cell>
          <cell r="EI27">
            <v>180</v>
          </cell>
          <cell r="EJ27">
            <v>60</v>
          </cell>
          <cell r="EK27">
            <v>90</v>
          </cell>
          <cell r="EL27">
            <v>120</v>
          </cell>
          <cell r="EM27">
            <v>180</v>
          </cell>
        </row>
        <row r="28">
          <cell r="H28">
            <v>120</v>
          </cell>
          <cell r="I28">
            <v>180</v>
          </cell>
          <cell r="J28">
            <v>240</v>
          </cell>
          <cell r="K28">
            <v>360</v>
          </cell>
          <cell r="L28">
            <v>120</v>
          </cell>
          <cell r="M28">
            <v>180</v>
          </cell>
          <cell r="N28">
            <v>240</v>
          </cell>
          <cell r="O28">
            <v>360</v>
          </cell>
          <cell r="P28">
            <v>120</v>
          </cell>
          <cell r="Q28">
            <v>180</v>
          </cell>
          <cell r="R28">
            <v>240</v>
          </cell>
          <cell r="S28">
            <v>360</v>
          </cell>
          <cell r="T28">
            <v>120</v>
          </cell>
          <cell r="U28">
            <v>180</v>
          </cell>
          <cell r="V28">
            <v>240</v>
          </cell>
          <cell r="W28">
            <v>360</v>
          </cell>
          <cell r="X28">
            <v>120</v>
          </cell>
          <cell r="Y28">
            <v>180</v>
          </cell>
          <cell r="Z28">
            <v>240</v>
          </cell>
          <cell r="AA28">
            <v>360</v>
          </cell>
          <cell r="AB28">
            <v>120</v>
          </cell>
          <cell r="AC28">
            <v>180</v>
          </cell>
          <cell r="AD28">
            <v>240</v>
          </cell>
          <cell r="AE28">
            <v>360</v>
          </cell>
          <cell r="AF28">
            <v>120</v>
          </cell>
          <cell r="AG28">
            <v>180</v>
          </cell>
          <cell r="AH28">
            <v>240</v>
          </cell>
          <cell r="AI28">
            <v>360</v>
          </cell>
          <cell r="AJ28">
            <v>120</v>
          </cell>
          <cell r="AK28">
            <v>180</v>
          </cell>
          <cell r="AL28">
            <v>240</v>
          </cell>
          <cell r="AM28">
            <v>360</v>
          </cell>
          <cell r="AN28">
            <v>120</v>
          </cell>
          <cell r="AO28">
            <v>180</v>
          </cell>
          <cell r="AP28">
            <v>240</v>
          </cell>
          <cell r="AQ28">
            <v>360</v>
          </cell>
          <cell r="AR28">
            <v>120</v>
          </cell>
          <cell r="AS28">
            <v>180</v>
          </cell>
          <cell r="AT28">
            <v>240</v>
          </cell>
          <cell r="AU28">
            <v>360</v>
          </cell>
          <cell r="AV28">
            <v>120</v>
          </cell>
          <cell r="AW28">
            <v>180</v>
          </cell>
          <cell r="AX28">
            <v>240</v>
          </cell>
          <cell r="AY28">
            <v>360</v>
          </cell>
          <cell r="AZ28">
            <v>120</v>
          </cell>
          <cell r="BA28">
            <v>180</v>
          </cell>
          <cell r="BB28">
            <v>240</v>
          </cell>
          <cell r="BC28">
            <v>360</v>
          </cell>
          <cell r="BD28">
            <v>120</v>
          </cell>
          <cell r="BE28">
            <v>180</v>
          </cell>
          <cell r="BF28">
            <v>240</v>
          </cell>
          <cell r="BG28">
            <v>360</v>
          </cell>
          <cell r="BH28">
            <v>120</v>
          </cell>
          <cell r="BI28">
            <v>180</v>
          </cell>
          <cell r="BJ28">
            <v>240</v>
          </cell>
          <cell r="BK28">
            <v>360</v>
          </cell>
          <cell r="BL28">
            <v>120</v>
          </cell>
          <cell r="BM28">
            <v>180</v>
          </cell>
          <cell r="BN28">
            <v>240</v>
          </cell>
          <cell r="BO28">
            <v>360</v>
          </cell>
          <cell r="BP28">
            <v>120</v>
          </cell>
          <cell r="BQ28">
            <v>180</v>
          </cell>
          <cell r="BR28">
            <v>240</v>
          </cell>
          <cell r="BS28">
            <v>360</v>
          </cell>
          <cell r="BT28">
            <v>60</v>
          </cell>
          <cell r="BU28">
            <v>90</v>
          </cell>
          <cell r="BV28">
            <v>120</v>
          </cell>
          <cell r="BW28">
            <v>180</v>
          </cell>
          <cell r="BX28">
            <v>60</v>
          </cell>
          <cell r="BY28">
            <v>90</v>
          </cell>
          <cell r="BZ28">
            <v>120</v>
          </cell>
          <cell r="CA28">
            <v>180</v>
          </cell>
          <cell r="CB28">
            <v>60</v>
          </cell>
          <cell r="CC28">
            <v>90</v>
          </cell>
          <cell r="CD28">
            <v>120</v>
          </cell>
          <cell r="CE28">
            <v>180</v>
          </cell>
          <cell r="CF28">
            <v>60</v>
          </cell>
          <cell r="CG28">
            <v>90</v>
          </cell>
          <cell r="CH28">
            <v>120</v>
          </cell>
          <cell r="CI28">
            <v>180</v>
          </cell>
          <cell r="CJ28">
            <v>60</v>
          </cell>
          <cell r="CK28">
            <v>90</v>
          </cell>
          <cell r="CL28">
            <v>120</v>
          </cell>
          <cell r="CM28">
            <v>180</v>
          </cell>
          <cell r="CN28">
            <v>60</v>
          </cell>
          <cell r="CO28">
            <v>90</v>
          </cell>
          <cell r="CP28">
            <v>120</v>
          </cell>
          <cell r="CQ28">
            <v>180</v>
          </cell>
          <cell r="CR28">
            <v>60</v>
          </cell>
          <cell r="CS28">
            <v>90</v>
          </cell>
          <cell r="CT28">
            <v>120</v>
          </cell>
          <cell r="CU28">
            <v>180</v>
          </cell>
          <cell r="CV28">
            <v>60</v>
          </cell>
          <cell r="CW28">
            <v>90</v>
          </cell>
          <cell r="CX28">
            <v>120</v>
          </cell>
          <cell r="CY28">
            <v>180</v>
          </cell>
          <cell r="CZ28">
            <v>60</v>
          </cell>
          <cell r="DA28">
            <v>90</v>
          </cell>
          <cell r="DB28">
            <v>120</v>
          </cell>
          <cell r="DC28">
            <v>180</v>
          </cell>
          <cell r="DD28">
            <v>60</v>
          </cell>
          <cell r="DE28">
            <v>90</v>
          </cell>
          <cell r="DF28">
            <v>120</v>
          </cell>
          <cell r="DG28">
            <v>180</v>
          </cell>
          <cell r="DH28">
            <v>60</v>
          </cell>
          <cell r="DI28">
            <v>90</v>
          </cell>
          <cell r="DJ28">
            <v>120</v>
          </cell>
          <cell r="DK28">
            <v>180</v>
          </cell>
          <cell r="DL28">
            <v>60</v>
          </cell>
          <cell r="DM28">
            <v>90</v>
          </cell>
          <cell r="DN28">
            <v>120</v>
          </cell>
          <cell r="DO28">
            <v>180</v>
          </cell>
          <cell r="DP28">
            <v>60</v>
          </cell>
          <cell r="DQ28">
            <v>90</v>
          </cell>
          <cell r="DR28">
            <v>120</v>
          </cell>
          <cell r="DS28">
            <v>180</v>
          </cell>
          <cell r="DT28">
            <v>60</v>
          </cell>
          <cell r="DU28">
            <v>90</v>
          </cell>
          <cell r="DV28">
            <v>120</v>
          </cell>
          <cell r="DW28">
            <v>180</v>
          </cell>
          <cell r="DX28">
            <v>60</v>
          </cell>
          <cell r="DY28">
            <v>90</v>
          </cell>
          <cell r="DZ28">
            <v>120</v>
          </cell>
          <cell r="EA28">
            <v>180</v>
          </cell>
          <cell r="EB28">
            <v>60</v>
          </cell>
          <cell r="EC28">
            <v>90</v>
          </cell>
          <cell r="ED28">
            <v>120</v>
          </cell>
          <cell r="EE28">
            <v>180</v>
          </cell>
          <cell r="EF28">
            <v>60</v>
          </cell>
          <cell r="EG28">
            <v>90</v>
          </cell>
          <cell r="EH28">
            <v>120</v>
          </cell>
          <cell r="EI28">
            <v>180</v>
          </cell>
          <cell r="EJ28">
            <v>60</v>
          </cell>
          <cell r="EK28">
            <v>90</v>
          </cell>
          <cell r="EL28">
            <v>120</v>
          </cell>
          <cell r="EM28">
            <v>180</v>
          </cell>
        </row>
        <row r="29">
          <cell r="H29">
            <v>0</v>
          </cell>
          <cell r="I29">
            <v>0</v>
          </cell>
          <cell r="J29">
            <v>240</v>
          </cell>
          <cell r="K29">
            <v>360</v>
          </cell>
          <cell r="L29">
            <v>0</v>
          </cell>
          <cell r="M29">
            <v>0</v>
          </cell>
          <cell r="N29">
            <v>240</v>
          </cell>
          <cell r="O29">
            <v>360</v>
          </cell>
          <cell r="P29">
            <v>0</v>
          </cell>
          <cell r="Q29">
            <v>0</v>
          </cell>
          <cell r="R29">
            <v>240</v>
          </cell>
          <cell r="S29">
            <v>360</v>
          </cell>
          <cell r="T29">
            <v>0</v>
          </cell>
          <cell r="U29">
            <v>0</v>
          </cell>
          <cell r="V29">
            <v>240</v>
          </cell>
          <cell r="W29">
            <v>360</v>
          </cell>
          <cell r="X29">
            <v>0</v>
          </cell>
          <cell r="Y29">
            <v>0</v>
          </cell>
          <cell r="Z29">
            <v>240</v>
          </cell>
          <cell r="AA29">
            <v>360</v>
          </cell>
          <cell r="AB29">
            <v>0</v>
          </cell>
          <cell r="AC29">
            <v>0</v>
          </cell>
          <cell r="AD29">
            <v>240</v>
          </cell>
          <cell r="AE29">
            <v>360</v>
          </cell>
          <cell r="AF29">
            <v>0</v>
          </cell>
          <cell r="AG29">
            <v>0</v>
          </cell>
          <cell r="AH29">
            <v>240</v>
          </cell>
          <cell r="AI29">
            <v>360</v>
          </cell>
          <cell r="AJ29">
            <v>0</v>
          </cell>
          <cell r="AK29">
            <v>0</v>
          </cell>
          <cell r="AL29">
            <v>240</v>
          </cell>
          <cell r="AM29">
            <v>360</v>
          </cell>
          <cell r="AN29">
            <v>0</v>
          </cell>
          <cell r="AO29">
            <v>0</v>
          </cell>
          <cell r="AP29">
            <v>240</v>
          </cell>
          <cell r="AQ29">
            <v>360</v>
          </cell>
          <cell r="AR29">
            <v>0</v>
          </cell>
          <cell r="AS29">
            <v>0</v>
          </cell>
          <cell r="AT29">
            <v>240</v>
          </cell>
          <cell r="AU29">
            <v>360</v>
          </cell>
          <cell r="AV29">
            <v>0</v>
          </cell>
          <cell r="AW29">
            <v>0</v>
          </cell>
          <cell r="AX29">
            <v>240</v>
          </cell>
          <cell r="AY29">
            <v>360</v>
          </cell>
          <cell r="AZ29">
            <v>0</v>
          </cell>
          <cell r="BA29">
            <v>0</v>
          </cell>
          <cell r="BB29">
            <v>240</v>
          </cell>
          <cell r="BC29">
            <v>360</v>
          </cell>
          <cell r="BD29">
            <v>0</v>
          </cell>
          <cell r="BE29">
            <v>0</v>
          </cell>
          <cell r="BF29">
            <v>240</v>
          </cell>
          <cell r="BG29">
            <v>360</v>
          </cell>
          <cell r="BH29">
            <v>0</v>
          </cell>
          <cell r="BI29">
            <v>0</v>
          </cell>
          <cell r="BJ29">
            <v>240</v>
          </cell>
          <cell r="BK29">
            <v>360</v>
          </cell>
          <cell r="BL29">
            <v>0</v>
          </cell>
          <cell r="BM29">
            <v>0</v>
          </cell>
          <cell r="BN29">
            <v>240</v>
          </cell>
          <cell r="BO29">
            <v>360</v>
          </cell>
          <cell r="BP29">
            <v>0</v>
          </cell>
          <cell r="BQ29">
            <v>0</v>
          </cell>
          <cell r="BR29">
            <v>240</v>
          </cell>
          <cell r="BS29">
            <v>360</v>
          </cell>
          <cell r="BT29">
            <v>0</v>
          </cell>
          <cell r="BU29">
            <v>0</v>
          </cell>
          <cell r="BV29">
            <v>120</v>
          </cell>
          <cell r="BW29">
            <v>180</v>
          </cell>
          <cell r="BX29">
            <v>0</v>
          </cell>
          <cell r="BY29">
            <v>0</v>
          </cell>
          <cell r="BZ29">
            <v>120</v>
          </cell>
          <cell r="CA29">
            <v>180</v>
          </cell>
          <cell r="CB29">
            <v>0</v>
          </cell>
          <cell r="CC29">
            <v>0</v>
          </cell>
          <cell r="CD29">
            <v>120</v>
          </cell>
          <cell r="CE29">
            <v>180</v>
          </cell>
          <cell r="CF29">
            <v>0</v>
          </cell>
          <cell r="CG29">
            <v>0</v>
          </cell>
          <cell r="CH29">
            <v>120</v>
          </cell>
          <cell r="CI29">
            <v>180</v>
          </cell>
          <cell r="CJ29">
            <v>0</v>
          </cell>
          <cell r="CK29">
            <v>0</v>
          </cell>
          <cell r="CL29">
            <v>120</v>
          </cell>
          <cell r="CM29">
            <v>180</v>
          </cell>
          <cell r="CN29">
            <v>0</v>
          </cell>
          <cell r="CO29">
            <v>0</v>
          </cell>
          <cell r="CP29">
            <v>120</v>
          </cell>
          <cell r="CQ29">
            <v>180</v>
          </cell>
          <cell r="CR29">
            <v>0</v>
          </cell>
          <cell r="CS29">
            <v>0</v>
          </cell>
          <cell r="CT29">
            <v>120</v>
          </cell>
          <cell r="CU29">
            <v>180</v>
          </cell>
          <cell r="CV29">
            <v>0</v>
          </cell>
          <cell r="CW29">
            <v>0</v>
          </cell>
          <cell r="CX29">
            <v>120</v>
          </cell>
          <cell r="CY29">
            <v>180</v>
          </cell>
          <cell r="CZ29">
            <v>0</v>
          </cell>
          <cell r="DA29">
            <v>0</v>
          </cell>
          <cell r="DB29">
            <v>120</v>
          </cell>
          <cell r="DC29">
            <v>180</v>
          </cell>
          <cell r="DD29">
            <v>0</v>
          </cell>
          <cell r="DE29">
            <v>0</v>
          </cell>
          <cell r="DF29">
            <v>120</v>
          </cell>
          <cell r="DG29">
            <v>180</v>
          </cell>
          <cell r="DH29">
            <v>0</v>
          </cell>
          <cell r="DI29">
            <v>0</v>
          </cell>
          <cell r="DJ29">
            <v>120</v>
          </cell>
          <cell r="DK29">
            <v>180</v>
          </cell>
          <cell r="DL29">
            <v>0</v>
          </cell>
          <cell r="DM29">
            <v>0</v>
          </cell>
          <cell r="DN29">
            <v>120</v>
          </cell>
          <cell r="DO29">
            <v>180</v>
          </cell>
          <cell r="DP29">
            <v>0</v>
          </cell>
          <cell r="DQ29">
            <v>0</v>
          </cell>
          <cell r="DR29">
            <v>120</v>
          </cell>
          <cell r="DS29">
            <v>180</v>
          </cell>
          <cell r="DT29">
            <v>0</v>
          </cell>
          <cell r="DU29">
            <v>0</v>
          </cell>
          <cell r="DV29">
            <v>120</v>
          </cell>
          <cell r="DW29">
            <v>180</v>
          </cell>
          <cell r="DX29">
            <v>0</v>
          </cell>
          <cell r="DY29">
            <v>0</v>
          </cell>
          <cell r="DZ29">
            <v>120</v>
          </cell>
          <cell r="EA29">
            <v>180</v>
          </cell>
          <cell r="EB29">
            <v>0</v>
          </cell>
          <cell r="EC29">
            <v>0</v>
          </cell>
          <cell r="ED29">
            <v>120</v>
          </cell>
          <cell r="EE29">
            <v>180</v>
          </cell>
          <cell r="EF29">
            <v>0</v>
          </cell>
          <cell r="EG29">
            <v>0</v>
          </cell>
          <cell r="EH29">
            <v>120</v>
          </cell>
          <cell r="EI29">
            <v>180</v>
          </cell>
          <cell r="EJ29">
            <v>0</v>
          </cell>
          <cell r="EK29">
            <v>0</v>
          </cell>
          <cell r="EL29">
            <v>120</v>
          </cell>
          <cell r="EM29">
            <v>180</v>
          </cell>
        </row>
        <row r="30">
          <cell r="H30">
            <v>120</v>
          </cell>
          <cell r="I30">
            <v>180</v>
          </cell>
          <cell r="J30">
            <v>240</v>
          </cell>
          <cell r="K30">
            <v>360</v>
          </cell>
          <cell r="L30">
            <v>120</v>
          </cell>
          <cell r="M30">
            <v>180</v>
          </cell>
          <cell r="N30">
            <v>240</v>
          </cell>
          <cell r="O30">
            <v>360</v>
          </cell>
          <cell r="P30">
            <v>120</v>
          </cell>
          <cell r="Q30">
            <v>180</v>
          </cell>
          <cell r="R30">
            <v>240</v>
          </cell>
          <cell r="S30">
            <v>360</v>
          </cell>
          <cell r="T30">
            <v>120</v>
          </cell>
          <cell r="U30">
            <v>180</v>
          </cell>
          <cell r="V30">
            <v>240</v>
          </cell>
          <cell r="W30">
            <v>360</v>
          </cell>
          <cell r="X30">
            <v>120</v>
          </cell>
          <cell r="Y30">
            <v>180</v>
          </cell>
          <cell r="Z30">
            <v>240</v>
          </cell>
          <cell r="AA30">
            <v>360</v>
          </cell>
          <cell r="AB30">
            <v>120</v>
          </cell>
          <cell r="AC30">
            <v>180</v>
          </cell>
          <cell r="AD30">
            <v>240</v>
          </cell>
          <cell r="AE30">
            <v>360</v>
          </cell>
          <cell r="AF30">
            <v>120</v>
          </cell>
          <cell r="AG30">
            <v>180</v>
          </cell>
          <cell r="AH30">
            <v>240</v>
          </cell>
          <cell r="AI30">
            <v>360</v>
          </cell>
          <cell r="AJ30">
            <v>120</v>
          </cell>
          <cell r="AK30">
            <v>180</v>
          </cell>
          <cell r="AL30">
            <v>240</v>
          </cell>
          <cell r="AM30">
            <v>360</v>
          </cell>
          <cell r="AN30">
            <v>120</v>
          </cell>
          <cell r="AO30">
            <v>180</v>
          </cell>
          <cell r="AP30">
            <v>240</v>
          </cell>
          <cell r="AQ30">
            <v>360</v>
          </cell>
          <cell r="AR30">
            <v>120</v>
          </cell>
          <cell r="AS30">
            <v>180</v>
          </cell>
          <cell r="AT30">
            <v>240</v>
          </cell>
          <cell r="AU30">
            <v>360</v>
          </cell>
          <cell r="AV30">
            <v>120</v>
          </cell>
          <cell r="AW30">
            <v>180</v>
          </cell>
          <cell r="AX30">
            <v>240</v>
          </cell>
          <cell r="AY30">
            <v>360</v>
          </cell>
          <cell r="AZ30">
            <v>120</v>
          </cell>
          <cell r="BA30">
            <v>180</v>
          </cell>
          <cell r="BB30">
            <v>240</v>
          </cell>
          <cell r="BC30">
            <v>360</v>
          </cell>
          <cell r="BD30">
            <v>120</v>
          </cell>
          <cell r="BE30">
            <v>180</v>
          </cell>
          <cell r="BF30">
            <v>240</v>
          </cell>
          <cell r="BG30">
            <v>360</v>
          </cell>
          <cell r="BH30">
            <v>120</v>
          </cell>
          <cell r="BI30">
            <v>180</v>
          </cell>
          <cell r="BJ30">
            <v>240</v>
          </cell>
          <cell r="BK30">
            <v>360</v>
          </cell>
          <cell r="BL30">
            <v>120</v>
          </cell>
          <cell r="BM30">
            <v>180</v>
          </cell>
          <cell r="BN30">
            <v>240</v>
          </cell>
          <cell r="BO30">
            <v>360</v>
          </cell>
          <cell r="BP30">
            <v>120</v>
          </cell>
          <cell r="BQ30">
            <v>180</v>
          </cell>
          <cell r="BR30">
            <v>240</v>
          </cell>
          <cell r="BS30">
            <v>360</v>
          </cell>
          <cell r="BT30">
            <v>60</v>
          </cell>
          <cell r="BU30">
            <v>90</v>
          </cell>
          <cell r="BV30">
            <v>120</v>
          </cell>
          <cell r="BW30">
            <v>180</v>
          </cell>
          <cell r="BX30">
            <v>60</v>
          </cell>
          <cell r="BY30">
            <v>90</v>
          </cell>
          <cell r="BZ30">
            <v>120</v>
          </cell>
          <cell r="CA30">
            <v>180</v>
          </cell>
          <cell r="CB30">
            <v>60</v>
          </cell>
          <cell r="CC30">
            <v>90</v>
          </cell>
          <cell r="CD30">
            <v>120</v>
          </cell>
          <cell r="CE30">
            <v>180</v>
          </cell>
          <cell r="CF30">
            <v>60</v>
          </cell>
          <cell r="CG30">
            <v>90</v>
          </cell>
          <cell r="CH30">
            <v>120</v>
          </cell>
          <cell r="CI30">
            <v>180</v>
          </cell>
          <cell r="CJ30">
            <v>60</v>
          </cell>
          <cell r="CK30">
            <v>90</v>
          </cell>
          <cell r="CL30">
            <v>120</v>
          </cell>
          <cell r="CM30">
            <v>180</v>
          </cell>
          <cell r="CN30">
            <v>60</v>
          </cell>
          <cell r="CO30">
            <v>90</v>
          </cell>
          <cell r="CP30">
            <v>120</v>
          </cell>
          <cell r="CQ30">
            <v>180</v>
          </cell>
          <cell r="CR30">
            <v>60</v>
          </cell>
          <cell r="CS30">
            <v>90</v>
          </cell>
          <cell r="CT30">
            <v>120</v>
          </cell>
          <cell r="CU30">
            <v>180</v>
          </cell>
          <cell r="CV30">
            <v>60</v>
          </cell>
          <cell r="CW30">
            <v>90</v>
          </cell>
          <cell r="CX30">
            <v>120</v>
          </cell>
          <cell r="CY30">
            <v>180</v>
          </cell>
          <cell r="CZ30">
            <v>60</v>
          </cell>
          <cell r="DA30">
            <v>90</v>
          </cell>
          <cell r="DB30">
            <v>120</v>
          </cell>
          <cell r="DC30">
            <v>180</v>
          </cell>
          <cell r="DD30">
            <v>60</v>
          </cell>
          <cell r="DE30">
            <v>90</v>
          </cell>
          <cell r="DF30">
            <v>120</v>
          </cell>
          <cell r="DG30">
            <v>180</v>
          </cell>
          <cell r="DH30">
            <v>60</v>
          </cell>
          <cell r="DI30">
            <v>90</v>
          </cell>
          <cell r="DJ30">
            <v>120</v>
          </cell>
          <cell r="DK30">
            <v>180</v>
          </cell>
          <cell r="DL30">
            <v>60</v>
          </cell>
          <cell r="DM30">
            <v>90</v>
          </cell>
          <cell r="DN30">
            <v>120</v>
          </cell>
          <cell r="DO30">
            <v>180</v>
          </cell>
          <cell r="DP30">
            <v>60</v>
          </cell>
          <cell r="DQ30">
            <v>90</v>
          </cell>
          <cell r="DR30">
            <v>120</v>
          </cell>
          <cell r="DS30">
            <v>180</v>
          </cell>
          <cell r="DT30">
            <v>60</v>
          </cell>
          <cell r="DU30">
            <v>90</v>
          </cell>
          <cell r="DV30">
            <v>120</v>
          </cell>
          <cell r="DW30">
            <v>180</v>
          </cell>
          <cell r="DX30">
            <v>60</v>
          </cell>
          <cell r="DY30">
            <v>90</v>
          </cell>
          <cell r="DZ30">
            <v>120</v>
          </cell>
          <cell r="EA30">
            <v>180</v>
          </cell>
          <cell r="EB30">
            <v>60</v>
          </cell>
          <cell r="EC30">
            <v>90</v>
          </cell>
          <cell r="ED30">
            <v>120</v>
          </cell>
          <cell r="EE30">
            <v>180</v>
          </cell>
          <cell r="EF30">
            <v>60</v>
          </cell>
          <cell r="EG30">
            <v>90</v>
          </cell>
          <cell r="EH30">
            <v>120</v>
          </cell>
          <cell r="EI30">
            <v>180</v>
          </cell>
          <cell r="EJ30">
            <v>60</v>
          </cell>
          <cell r="EK30">
            <v>90</v>
          </cell>
          <cell r="EL30">
            <v>120</v>
          </cell>
          <cell r="EM30">
            <v>180</v>
          </cell>
        </row>
        <row r="31">
          <cell r="H31">
            <v>120</v>
          </cell>
          <cell r="I31">
            <v>180</v>
          </cell>
          <cell r="J31">
            <v>240</v>
          </cell>
          <cell r="K31">
            <v>360</v>
          </cell>
          <cell r="L31">
            <v>120</v>
          </cell>
          <cell r="M31">
            <v>180</v>
          </cell>
          <cell r="N31">
            <v>240</v>
          </cell>
          <cell r="O31">
            <v>360</v>
          </cell>
          <cell r="P31">
            <v>120</v>
          </cell>
          <cell r="Q31">
            <v>180</v>
          </cell>
          <cell r="R31">
            <v>240</v>
          </cell>
          <cell r="S31">
            <v>360</v>
          </cell>
          <cell r="T31">
            <v>120</v>
          </cell>
          <cell r="U31">
            <v>180</v>
          </cell>
          <cell r="V31">
            <v>240</v>
          </cell>
          <cell r="W31">
            <v>360</v>
          </cell>
          <cell r="X31">
            <v>120</v>
          </cell>
          <cell r="Y31">
            <v>180</v>
          </cell>
          <cell r="Z31">
            <v>240</v>
          </cell>
          <cell r="AA31">
            <v>360</v>
          </cell>
          <cell r="AB31">
            <v>120</v>
          </cell>
          <cell r="AC31">
            <v>180</v>
          </cell>
          <cell r="AD31">
            <v>240</v>
          </cell>
          <cell r="AE31">
            <v>360</v>
          </cell>
          <cell r="AF31">
            <v>120</v>
          </cell>
          <cell r="AG31">
            <v>180</v>
          </cell>
          <cell r="AH31">
            <v>240</v>
          </cell>
          <cell r="AI31">
            <v>360</v>
          </cell>
          <cell r="AJ31">
            <v>120</v>
          </cell>
          <cell r="AK31">
            <v>180</v>
          </cell>
          <cell r="AL31">
            <v>240</v>
          </cell>
          <cell r="AM31">
            <v>360</v>
          </cell>
          <cell r="AN31">
            <v>120</v>
          </cell>
          <cell r="AO31">
            <v>180</v>
          </cell>
          <cell r="AP31">
            <v>240</v>
          </cell>
          <cell r="AQ31">
            <v>360</v>
          </cell>
          <cell r="AR31">
            <v>120</v>
          </cell>
          <cell r="AS31">
            <v>180</v>
          </cell>
          <cell r="AT31">
            <v>240</v>
          </cell>
          <cell r="AU31">
            <v>360</v>
          </cell>
          <cell r="AV31">
            <v>120</v>
          </cell>
          <cell r="AW31">
            <v>180</v>
          </cell>
          <cell r="AX31">
            <v>240</v>
          </cell>
          <cell r="AY31">
            <v>360</v>
          </cell>
          <cell r="AZ31">
            <v>120</v>
          </cell>
          <cell r="BA31">
            <v>180</v>
          </cell>
          <cell r="BB31">
            <v>240</v>
          </cell>
          <cell r="BC31">
            <v>360</v>
          </cell>
          <cell r="BD31">
            <v>120</v>
          </cell>
          <cell r="BE31">
            <v>180</v>
          </cell>
          <cell r="BF31">
            <v>240</v>
          </cell>
          <cell r="BG31">
            <v>360</v>
          </cell>
          <cell r="BH31">
            <v>120</v>
          </cell>
          <cell r="BI31">
            <v>180</v>
          </cell>
          <cell r="BJ31">
            <v>240</v>
          </cell>
          <cell r="BK31">
            <v>360</v>
          </cell>
          <cell r="BL31">
            <v>120</v>
          </cell>
          <cell r="BM31">
            <v>180</v>
          </cell>
          <cell r="BN31">
            <v>240</v>
          </cell>
          <cell r="BO31">
            <v>360</v>
          </cell>
          <cell r="BP31">
            <v>120</v>
          </cell>
          <cell r="BQ31">
            <v>180</v>
          </cell>
          <cell r="BR31">
            <v>240</v>
          </cell>
          <cell r="BS31">
            <v>360</v>
          </cell>
          <cell r="BT31">
            <v>60</v>
          </cell>
          <cell r="BU31">
            <v>90</v>
          </cell>
          <cell r="BV31">
            <v>120</v>
          </cell>
          <cell r="BW31">
            <v>180</v>
          </cell>
          <cell r="BX31">
            <v>60</v>
          </cell>
          <cell r="BY31">
            <v>90</v>
          </cell>
          <cell r="BZ31">
            <v>120</v>
          </cell>
          <cell r="CA31">
            <v>180</v>
          </cell>
          <cell r="CB31">
            <v>60</v>
          </cell>
          <cell r="CC31">
            <v>90</v>
          </cell>
          <cell r="CD31">
            <v>120</v>
          </cell>
          <cell r="CE31">
            <v>180</v>
          </cell>
          <cell r="CF31">
            <v>60</v>
          </cell>
          <cell r="CG31">
            <v>90</v>
          </cell>
          <cell r="CH31">
            <v>120</v>
          </cell>
          <cell r="CI31">
            <v>180</v>
          </cell>
          <cell r="CJ31">
            <v>60</v>
          </cell>
          <cell r="CK31">
            <v>90</v>
          </cell>
          <cell r="CL31">
            <v>120</v>
          </cell>
          <cell r="CM31">
            <v>180</v>
          </cell>
          <cell r="CN31">
            <v>60</v>
          </cell>
          <cell r="CO31">
            <v>90</v>
          </cell>
          <cell r="CP31">
            <v>120</v>
          </cell>
          <cell r="CQ31">
            <v>180</v>
          </cell>
          <cell r="CR31">
            <v>60</v>
          </cell>
          <cell r="CS31">
            <v>90</v>
          </cell>
          <cell r="CT31">
            <v>120</v>
          </cell>
          <cell r="CU31">
            <v>180</v>
          </cell>
          <cell r="CV31">
            <v>60</v>
          </cell>
          <cell r="CW31">
            <v>90</v>
          </cell>
          <cell r="CX31">
            <v>120</v>
          </cell>
          <cell r="CY31">
            <v>180</v>
          </cell>
          <cell r="CZ31">
            <v>60</v>
          </cell>
          <cell r="DA31">
            <v>90</v>
          </cell>
          <cell r="DB31">
            <v>120</v>
          </cell>
          <cell r="DC31">
            <v>180</v>
          </cell>
          <cell r="DD31">
            <v>60</v>
          </cell>
          <cell r="DE31">
            <v>90</v>
          </cell>
          <cell r="DF31">
            <v>120</v>
          </cell>
          <cell r="DG31">
            <v>180</v>
          </cell>
          <cell r="DH31">
            <v>60</v>
          </cell>
          <cell r="DI31">
            <v>90</v>
          </cell>
          <cell r="DJ31">
            <v>120</v>
          </cell>
          <cell r="DK31">
            <v>180</v>
          </cell>
          <cell r="DL31">
            <v>60</v>
          </cell>
          <cell r="DM31">
            <v>90</v>
          </cell>
          <cell r="DN31">
            <v>120</v>
          </cell>
          <cell r="DO31">
            <v>180</v>
          </cell>
          <cell r="DP31">
            <v>60</v>
          </cell>
          <cell r="DQ31">
            <v>90</v>
          </cell>
          <cell r="DR31">
            <v>120</v>
          </cell>
          <cell r="DS31">
            <v>180</v>
          </cell>
          <cell r="DT31">
            <v>60</v>
          </cell>
          <cell r="DU31">
            <v>90</v>
          </cell>
          <cell r="DV31">
            <v>120</v>
          </cell>
          <cell r="DW31">
            <v>180</v>
          </cell>
          <cell r="DX31">
            <v>60</v>
          </cell>
          <cell r="DY31">
            <v>90</v>
          </cell>
          <cell r="DZ31">
            <v>120</v>
          </cell>
          <cell r="EA31">
            <v>180</v>
          </cell>
          <cell r="EB31">
            <v>60</v>
          </cell>
          <cell r="EC31">
            <v>90</v>
          </cell>
          <cell r="ED31">
            <v>120</v>
          </cell>
          <cell r="EE31">
            <v>180</v>
          </cell>
          <cell r="EF31">
            <v>60</v>
          </cell>
          <cell r="EG31">
            <v>90</v>
          </cell>
          <cell r="EH31">
            <v>120</v>
          </cell>
          <cell r="EI31">
            <v>180</v>
          </cell>
          <cell r="EJ31">
            <v>60</v>
          </cell>
          <cell r="EK31">
            <v>90</v>
          </cell>
          <cell r="EL31">
            <v>120</v>
          </cell>
          <cell r="EM31">
            <v>180</v>
          </cell>
        </row>
        <row r="32">
          <cell r="H32">
            <v>120</v>
          </cell>
          <cell r="I32">
            <v>180</v>
          </cell>
          <cell r="J32">
            <v>240</v>
          </cell>
          <cell r="K32">
            <v>360</v>
          </cell>
          <cell r="L32">
            <v>120</v>
          </cell>
          <cell r="M32">
            <v>180</v>
          </cell>
          <cell r="N32">
            <v>240</v>
          </cell>
          <cell r="O32">
            <v>360</v>
          </cell>
          <cell r="P32">
            <v>120</v>
          </cell>
          <cell r="Q32">
            <v>180</v>
          </cell>
          <cell r="R32">
            <v>240</v>
          </cell>
          <cell r="S32">
            <v>360</v>
          </cell>
          <cell r="T32">
            <v>120</v>
          </cell>
          <cell r="U32">
            <v>180</v>
          </cell>
          <cell r="V32">
            <v>240</v>
          </cell>
          <cell r="W32">
            <v>360</v>
          </cell>
          <cell r="X32">
            <v>120</v>
          </cell>
          <cell r="Y32">
            <v>180</v>
          </cell>
          <cell r="Z32">
            <v>240</v>
          </cell>
          <cell r="AA32">
            <v>360</v>
          </cell>
          <cell r="AB32">
            <v>120</v>
          </cell>
          <cell r="AC32">
            <v>180</v>
          </cell>
          <cell r="AD32">
            <v>240</v>
          </cell>
          <cell r="AE32">
            <v>360</v>
          </cell>
          <cell r="AF32">
            <v>120</v>
          </cell>
          <cell r="AG32">
            <v>180</v>
          </cell>
          <cell r="AH32">
            <v>240</v>
          </cell>
          <cell r="AI32">
            <v>360</v>
          </cell>
          <cell r="AJ32">
            <v>120</v>
          </cell>
          <cell r="AK32">
            <v>180</v>
          </cell>
          <cell r="AL32">
            <v>240</v>
          </cell>
          <cell r="AM32">
            <v>360</v>
          </cell>
          <cell r="AN32">
            <v>120</v>
          </cell>
          <cell r="AO32">
            <v>180</v>
          </cell>
          <cell r="AP32">
            <v>240</v>
          </cell>
          <cell r="AQ32">
            <v>360</v>
          </cell>
          <cell r="AR32">
            <v>120</v>
          </cell>
          <cell r="AS32">
            <v>180</v>
          </cell>
          <cell r="AT32">
            <v>240</v>
          </cell>
          <cell r="AU32">
            <v>360</v>
          </cell>
          <cell r="AV32">
            <v>120</v>
          </cell>
          <cell r="AW32">
            <v>180</v>
          </cell>
          <cell r="AX32">
            <v>240</v>
          </cell>
          <cell r="AY32">
            <v>360</v>
          </cell>
          <cell r="AZ32">
            <v>120</v>
          </cell>
          <cell r="BA32">
            <v>180</v>
          </cell>
          <cell r="BB32">
            <v>240</v>
          </cell>
          <cell r="BC32">
            <v>360</v>
          </cell>
          <cell r="BD32">
            <v>120</v>
          </cell>
          <cell r="BE32">
            <v>180</v>
          </cell>
          <cell r="BF32">
            <v>240</v>
          </cell>
          <cell r="BG32">
            <v>360</v>
          </cell>
          <cell r="BH32">
            <v>120</v>
          </cell>
          <cell r="BI32">
            <v>180</v>
          </cell>
          <cell r="BJ32">
            <v>240</v>
          </cell>
          <cell r="BK32">
            <v>360</v>
          </cell>
          <cell r="BL32">
            <v>120</v>
          </cell>
          <cell r="BM32">
            <v>180</v>
          </cell>
          <cell r="BN32">
            <v>240</v>
          </cell>
          <cell r="BO32">
            <v>360</v>
          </cell>
          <cell r="BP32">
            <v>120</v>
          </cell>
          <cell r="BQ32">
            <v>180</v>
          </cell>
          <cell r="BR32">
            <v>240</v>
          </cell>
          <cell r="BS32">
            <v>360</v>
          </cell>
          <cell r="BT32">
            <v>60</v>
          </cell>
          <cell r="BU32">
            <v>90</v>
          </cell>
          <cell r="BV32">
            <v>120</v>
          </cell>
          <cell r="BW32">
            <v>180</v>
          </cell>
          <cell r="BX32">
            <v>60</v>
          </cell>
          <cell r="BY32">
            <v>90</v>
          </cell>
          <cell r="BZ32">
            <v>120</v>
          </cell>
          <cell r="CA32">
            <v>180</v>
          </cell>
          <cell r="CB32">
            <v>60</v>
          </cell>
          <cell r="CC32">
            <v>90</v>
          </cell>
          <cell r="CD32">
            <v>120</v>
          </cell>
          <cell r="CE32">
            <v>180</v>
          </cell>
          <cell r="CF32">
            <v>60</v>
          </cell>
          <cell r="CG32">
            <v>90</v>
          </cell>
          <cell r="CH32">
            <v>120</v>
          </cell>
          <cell r="CI32">
            <v>180</v>
          </cell>
          <cell r="CJ32">
            <v>60</v>
          </cell>
          <cell r="CK32">
            <v>90</v>
          </cell>
          <cell r="CL32">
            <v>120</v>
          </cell>
          <cell r="CM32">
            <v>180</v>
          </cell>
          <cell r="CN32">
            <v>60</v>
          </cell>
          <cell r="CO32">
            <v>90</v>
          </cell>
          <cell r="CP32">
            <v>120</v>
          </cell>
          <cell r="CQ32">
            <v>180</v>
          </cell>
          <cell r="CR32">
            <v>60</v>
          </cell>
          <cell r="CS32">
            <v>90</v>
          </cell>
          <cell r="CT32">
            <v>120</v>
          </cell>
          <cell r="CU32">
            <v>180</v>
          </cell>
          <cell r="CV32">
            <v>60</v>
          </cell>
          <cell r="CW32">
            <v>90</v>
          </cell>
          <cell r="CX32">
            <v>120</v>
          </cell>
          <cell r="CY32">
            <v>180</v>
          </cell>
          <cell r="CZ32">
            <v>60</v>
          </cell>
          <cell r="DA32">
            <v>90</v>
          </cell>
          <cell r="DB32">
            <v>120</v>
          </cell>
          <cell r="DC32">
            <v>180</v>
          </cell>
          <cell r="DD32">
            <v>60</v>
          </cell>
          <cell r="DE32">
            <v>90</v>
          </cell>
          <cell r="DF32">
            <v>120</v>
          </cell>
          <cell r="DG32">
            <v>180</v>
          </cell>
          <cell r="DH32">
            <v>60</v>
          </cell>
          <cell r="DI32">
            <v>90</v>
          </cell>
          <cell r="DJ32">
            <v>120</v>
          </cell>
          <cell r="DK32">
            <v>180</v>
          </cell>
          <cell r="DL32">
            <v>60</v>
          </cell>
          <cell r="DM32">
            <v>90</v>
          </cell>
          <cell r="DN32">
            <v>120</v>
          </cell>
          <cell r="DO32">
            <v>180</v>
          </cell>
          <cell r="DP32">
            <v>60</v>
          </cell>
          <cell r="DQ32">
            <v>90</v>
          </cell>
          <cell r="DR32">
            <v>120</v>
          </cell>
          <cell r="DS32">
            <v>180</v>
          </cell>
          <cell r="DT32">
            <v>60</v>
          </cell>
          <cell r="DU32">
            <v>90</v>
          </cell>
          <cell r="DV32">
            <v>120</v>
          </cell>
          <cell r="DW32">
            <v>180</v>
          </cell>
          <cell r="DX32">
            <v>60</v>
          </cell>
          <cell r="DY32">
            <v>90</v>
          </cell>
          <cell r="DZ32">
            <v>120</v>
          </cell>
          <cell r="EA32">
            <v>180</v>
          </cell>
          <cell r="EB32">
            <v>60</v>
          </cell>
          <cell r="EC32">
            <v>90</v>
          </cell>
          <cell r="ED32">
            <v>120</v>
          </cell>
          <cell r="EE32">
            <v>180</v>
          </cell>
          <cell r="EF32">
            <v>60</v>
          </cell>
          <cell r="EG32">
            <v>90</v>
          </cell>
          <cell r="EH32">
            <v>120</v>
          </cell>
          <cell r="EI32">
            <v>180</v>
          </cell>
          <cell r="EJ32">
            <v>60</v>
          </cell>
          <cell r="EK32">
            <v>90</v>
          </cell>
          <cell r="EL32">
            <v>120</v>
          </cell>
          <cell r="EM32">
            <v>180</v>
          </cell>
        </row>
        <row r="33"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</row>
        <row r="37">
          <cell r="H37">
            <v>1</v>
          </cell>
          <cell r="I37">
            <v>1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  <cell r="Q37">
            <v>1</v>
          </cell>
          <cell r="R37">
            <v>1</v>
          </cell>
          <cell r="S37">
            <v>1</v>
          </cell>
          <cell r="T37">
            <v>1</v>
          </cell>
          <cell r="U37">
            <v>1</v>
          </cell>
          <cell r="V37">
            <v>1</v>
          </cell>
          <cell r="W37">
            <v>1</v>
          </cell>
          <cell r="X37">
            <v>1</v>
          </cell>
          <cell r="Y37">
            <v>1</v>
          </cell>
          <cell r="Z37">
            <v>1</v>
          </cell>
          <cell r="AA37">
            <v>1</v>
          </cell>
          <cell r="AB37">
            <v>1</v>
          </cell>
          <cell r="AC37">
            <v>1</v>
          </cell>
          <cell r="AD37">
            <v>1</v>
          </cell>
          <cell r="AE37">
            <v>1</v>
          </cell>
          <cell r="AF37">
            <v>1</v>
          </cell>
          <cell r="AG37">
            <v>1</v>
          </cell>
          <cell r="AH37">
            <v>1</v>
          </cell>
          <cell r="AI37">
            <v>1</v>
          </cell>
          <cell r="AJ37">
            <v>1</v>
          </cell>
          <cell r="AK37">
            <v>1</v>
          </cell>
          <cell r="AL37">
            <v>1</v>
          </cell>
          <cell r="AM37">
            <v>1</v>
          </cell>
          <cell r="AN37">
            <v>1</v>
          </cell>
          <cell r="AO37">
            <v>1</v>
          </cell>
          <cell r="AP37">
            <v>1</v>
          </cell>
          <cell r="AQ37">
            <v>1</v>
          </cell>
          <cell r="AR37">
            <v>1</v>
          </cell>
          <cell r="AS37">
            <v>1</v>
          </cell>
          <cell r="AT37">
            <v>1</v>
          </cell>
          <cell r="AU37">
            <v>1</v>
          </cell>
          <cell r="AV37">
            <v>1</v>
          </cell>
          <cell r="AW37">
            <v>1</v>
          </cell>
          <cell r="AX37">
            <v>1</v>
          </cell>
          <cell r="AY37">
            <v>1</v>
          </cell>
          <cell r="AZ37">
            <v>1</v>
          </cell>
          <cell r="BA37">
            <v>1</v>
          </cell>
          <cell r="BB37">
            <v>1</v>
          </cell>
          <cell r="BC37">
            <v>1</v>
          </cell>
          <cell r="BD37">
            <v>1</v>
          </cell>
          <cell r="BE37">
            <v>1</v>
          </cell>
          <cell r="BF37">
            <v>1</v>
          </cell>
          <cell r="BG37">
            <v>1</v>
          </cell>
          <cell r="BH37">
            <v>1</v>
          </cell>
          <cell r="BI37">
            <v>1</v>
          </cell>
          <cell r="BJ37">
            <v>1</v>
          </cell>
          <cell r="BK37">
            <v>1</v>
          </cell>
          <cell r="BL37">
            <v>1</v>
          </cell>
          <cell r="BM37">
            <v>1</v>
          </cell>
          <cell r="BN37">
            <v>1</v>
          </cell>
          <cell r="BO37">
            <v>1</v>
          </cell>
          <cell r="BP37">
            <v>1</v>
          </cell>
          <cell r="BQ37">
            <v>1</v>
          </cell>
          <cell r="BR37">
            <v>1</v>
          </cell>
          <cell r="BS37">
            <v>1</v>
          </cell>
          <cell r="BT37">
            <v>1</v>
          </cell>
          <cell r="BU37">
            <v>1</v>
          </cell>
          <cell r="BV37">
            <v>1</v>
          </cell>
          <cell r="BW37">
            <v>1</v>
          </cell>
          <cell r="BX37">
            <v>1</v>
          </cell>
          <cell r="BY37">
            <v>1</v>
          </cell>
          <cell r="BZ37">
            <v>1</v>
          </cell>
          <cell r="CA37">
            <v>1</v>
          </cell>
          <cell r="CB37">
            <v>1</v>
          </cell>
          <cell r="CC37">
            <v>1</v>
          </cell>
          <cell r="CD37">
            <v>1</v>
          </cell>
          <cell r="CE37">
            <v>1</v>
          </cell>
          <cell r="CF37">
            <v>1</v>
          </cell>
          <cell r="CG37">
            <v>1</v>
          </cell>
          <cell r="CH37">
            <v>1</v>
          </cell>
          <cell r="CI37">
            <v>1</v>
          </cell>
          <cell r="CJ37">
            <v>1</v>
          </cell>
          <cell r="CK37">
            <v>1</v>
          </cell>
          <cell r="CL37">
            <v>1</v>
          </cell>
          <cell r="CM37">
            <v>1</v>
          </cell>
          <cell r="CN37">
            <v>1</v>
          </cell>
          <cell r="CO37">
            <v>1</v>
          </cell>
          <cell r="CP37">
            <v>1</v>
          </cell>
          <cell r="CQ37">
            <v>1</v>
          </cell>
          <cell r="CR37">
            <v>1</v>
          </cell>
          <cell r="CS37">
            <v>1</v>
          </cell>
          <cell r="CT37">
            <v>1</v>
          </cell>
          <cell r="CU37">
            <v>1</v>
          </cell>
          <cell r="CV37">
            <v>1</v>
          </cell>
          <cell r="CW37">
            <v>1</v>
          </cell>
          <cell r="CX37">
            <v>1</v>
          </cell>
          <cell r="CY37">
            <v>1</v>
          </cell>
          <cell r="CZ37">
            <v>1</v>
          </cell>
          <cell r="DA37">
            <v>1</v>
          </cell>
          <cell r="DB37">
            <v>1</v>
          </cell>
          <cell r="DC37">
            <v>1</v>
          </cell>
          <cell r="DD37">
            <v>1</v>
          </cell>
          <cell r="DE37">
            <v>1</v>
          </cell>
          <cell r="DF37">
            <v>1</v>
          </cell>
          <cell r="DG37">
            <v>1</v>
          </cell>
          <cell r="DH37">
            <v>1</v>
          </cell>
          <cell r="DI37">
            <v>1</v>
          </cell>
          <cell r="DJ37">
            <v>1</v>
          </cell>
          <cell r="DK37">
            <v>1</v>
          </cell>
          <cell r="DL37">
            <v>1</v>
          </cell>
          <cell r="DM37">
            <v>1</v>
          </cell>
          <cell r="DN37">
            <v>1</v>
          </cell>
          <cell r="DO37">
            <v>1</v>
          </cell>
          <cell r="DP37">
            <v>1</v>
          </cell>
          <cell r="DQ37">
            <v>1</v>
          </cell>
          <cell r="DR37">
            <v>1</v>
          </cell>
          <cell r="DS37">
            <v>1</v>
          </cell>
          <cell r="DT37">
            <v>1</v>
          </cell>
          <cell r="DU37">
            <v>1</v>
          </cell>
          <cell r="DV37">
            <v>1</v>
          </cell>
          <cell r="DW37">
            <v>1</v>
          </cell>
          <cell r="DX37">
            <v>1</v>
          </cell>
          <cell r="DY37">
            <v>1</v>
          </cell>
          <cell r="DZ37">
            <v>1</v>
          </cell>
          <cell r="EA37">
            <v>1</v>
          </cell>
          <cell r="EB37">
            <v>1</v>
          </cell>
          <cell r="EC37">
            <v>1</v>
          </cell>
          <cell r="ED37">
            <v>1</v>
          </cell>
          <cell r="EE37">
            <v>1</v>
          </cell>
          <cell r="EF37">
            <v>1</v>
          </cell>
          <cell r="EG37">
            <v>1</v>
          </cell>
          <cell r="EH37">
            <v>1</v>
          </cell>
          <cell r="EI37">
            <v>1</v>
          </cell>
          <cell r="EJ37">
            <v>1</v>
          </cell>
          <cell r="EK37">
            <v>1</v>
          </cell>
          <cell r="EL37">
            <v>1</v>
          </cell>
          <cell r="EM37">
            <v>1</v>
          </cell>
        </row>
        <row r="38">
          <cell r="H38">
            <v>48</v>
          </cell>
          <cell r="I38">
            <v>48</v>
          </cell>
          <cell r="J38">
            <v>48</v>
          </cell>
          <cell r="K38">
            <v>48</v>
          </cell>
          <cell r="L38">
            <v>48</v>
          </cell>
          <cell r="M38">
            <v>48</v>
          </cell>
          <cell r="N38">
            <v>48</v>
          </cell>
          <cell r="O38">
            <v>48</v>
          </cell>
          <cell r="P38">
            <v>48</v>
          </cell>
          <cell r="Q38">
            <v>48</v>
          </cell>
          <cell r="R38">
            <v>48</v>
          </cell>
          <cell r="S38">
            <v>48</v>
          </cell>
          <cell r="T38">
            <v>48</v>
          </cell>
          <cell r="U38">
            <v>48</v>
          </cell>
          <cell r="V38">
            <v>48</v>
          </cell>
          <cell r="W38">
            <v>48</v>
          </cell>
          <cell r="X38">
            <v>48</v>
          </cell>
          <cell r="Y38">
            <v>48</v>
          </cell>
          <cell r="Z38">
            <v>48</v>
          </cell>
          <cell r="AA38">
            <v>48</v>
          </cell>
          <cell r="AB38">
            <v>48</v>
          </cell>
          <cell r="AC38">
            <v>48</v>
          </cell>
          <cell r="AD38">
            <v>48</v>
          </cell>
          <cell r="AE38">
            <v>48</v>
          </cell>
          <cell r="AF38">
            <v>48</v>
          </cell>
          <cell r="AG38">
            <v>48</v>
          </cell>
          <cell r="AH38">
            <v>48</v>
          </cell>
          <cell r="AI38">
            <v>48</v>
          </cell>
          <cell r="AJ38">
            <v>36</v>
          </cell>
          <cell r="AK38">
            <v>36</v>
          </cell>
          <cell r="AL38">
            <v>36</v>
          </cell>
          <cell r="AM38">
            <v>36</v>
          </cell>
          <cell r="AN38">
            <v>48</v>
          </cell>
          <cell r="AO38">
            <v>48</v>
          </cell>
          <cell r="AP38">
            <v>48</v>
          </cell>
          <cell r="AQ38">
            <v>48</v>
          </cell>
          <cell r="AR38">
            <v>48</v>
          </cell>
          <cell r="AS38">
            <v>48</v>
          </cell>
          <cell r="AT38">
            <v>48</v>
          </cell>
          <cell r="AU38">
            <v>48</v>
          </cell>
          <cell r="AV38">
            <v>48</v>
          </cell>
          <cell r="AW38">
            <v>48</v>
          </cell>
          <cell r="AX38">
            <v>48</v>
          </cell>
          <cell r="AY38">
            <v>48</v>
          </cell>
          <cell r="AZ38">
            <v>48</v>
          </cell>
          <cell r="BA38">
            <v>48</v>
          </cell>
          <cell r="BB38">
            <v>48</v>
          </cell>
          <cell r="BC38">
            <v>48</v>
          </cell>
          <cell r="BD38">
            <v>48</v>
          </cell>
          <cell r="BE38">
            <v>48</v>
          </cell>
          <cell r="BF38">
            <v>48</v>
          </cell>
          <cell r="BG38">
            <v>48</v>
          </cell>
          <cell r="BH38">
            <v>36</v>
          </cell>
          <cell r="BI38">
            <v>36</v>
          </cell>
          <cell r="BJ38">
            <v>36</v>
          </cell>
          <cell r="BK38">
            <v>36</v>
          </cell>
          <cell r="BL38">
            <v>48</v>
          </cell>
          <cell r="BM38">
            <v>48</v>
          </cell>
          <cell r="BN38">
            <v>48</v>
          </cell>
          <cell r="BO38">
            <v>48</v>
          </cell>
          <cell r="BP38">
            <v>36</v>
          </cell>
          <cell r="BQ38">
            <v>36</v>
          </cell>
          <cell r="BR38">
            <v>36</v>
          </cell>
          <cell r="BS38">
            <v>36</v>
          </cell>
          <cell r="BT38">
            <v>36</v>
          </cell>
          <cell r="BU38">
            <v>36</v>
          </cell>
          <cell r="BV38">
            <v>36</v>
          </cell>
          <cell r="BW38">
            <v>36</v>
          </cell>
          <cell r="BX38">
            <v>36</v>
          </cell>
          <cell r="BY38">
            <v>36</v>
          </cell>
          <cell r="BZ38">
            <v>36</v>
          </cell>
          <cell r="CA38">
            <v>36</v>
          </cell>
          <cell r="CB38">
            <v>18</v>
          </cell>
          <cell r="CC38">
            <v>18</v>
          </cell>
          <cell r="CD38">
            <v>18</v>
          </cell>
          <cell r="CE38">
            <v>18</v>
          </cell>
          <cell r="CF38">
            <v>18</v>
          </cell>
          <cell r="CG38">
            <v>18</v>
          </cell>
          <cell r="CH38">
            <v>18</v>
          </cell>
          <cell r="CI38">
            <v>18</v>
          </cell>
          <cell r="CJ38">
            <v>18</v>
          </cell>
          <cell r="CK38">
            <v>18</v>
          </cell>
          <cell r="CL38">
            <v>18</v>
          </cell>
          <cell r="CM38">
            <v>18</v>
          </cell>
          <cell r="CN38">
            <v>9</v>
          </cell>
          <cell r="CO38">
            <v>9</v>
          </cell>
          <cell r="CP38">
            <v>9</v>
          </cell>
          <cell r="CQ38">
            <v>9</v>
          </cell>
          <cell r="CR38">
            <v>4.5</v>
          </cell>
          <cell r="CS38">
            <v>4.5</v>
          </cell>
          <cell r="CT38">
            <v>4.5</v>
          </cell>
          <cell r="CU38">
            <v>4.5</v>
          </cell>
          <cell r="CV38">
            <v>36</v>
          </cell>
          <cell r="CW38">
            <v>36</v>
          </cell>
          <cell r="CX38">
            <v>36</v>
          </cell>
          <cell r="CY38">
            <v>36</v>
          </cell>
          <cell r="CZ38">
            <v>18</v>
          </cell>
          <cell r="DA38">
            <v>18</v>
          </cell>
          <cell r="DB38">
            <v>18</v>
          </cell>
          <cell r="DC38">
            <v>18</v>
          </cell>
          <cell r="DD38">
            <v>18</v>
          </cell>
          <cell r="DE38">
            <v>18</v>
          </cell>
          <cell r="DF38">
            <v>18</v>
          </cell>
          <cell r="DG38">
            <v>18</v>
          </cell>
          <cell r="DH38">
            <v>9</v>
          </cell>
          <cell r="DI38">
            <v>9</v>
          </cell>
          <cell r="DJ38">
            <v>9</v>
          </cell>
          <cell r="DK38">
            <v>9</v>
          </cell>
          <cell r="DL38">
            <v>4.5</v>
          </cell>
          <cell r="DM38">
            <v>4.5</v>
          </cell>
          <cell r="DN38">
            <v>4.5</v>
          </cell>
          <cell r="DO38">
            <v>4.5</v>
          </cell>
          <cell r="DP38">
            <v>18</v>
          </cell>
          <cell r="DQ38">
            <v>18</v>
          </cell>
          <cell r="DR38">
            <v>18</v>
          </cell>
          <cell r="DS38">
            <v>18</v>
          </cell>
          <cell r="DT38">
            <v>9</v>
          </cell>
          <cell r="DU38">
            <v>9</v>
          </cell>
          <cell r="DV38">
            <v>9</v>
          </cell>
          <cell r="DW38">
            <v>9</v>
          </cell>
          <cell r="DX38">
            <v>4.5</v>
          </cell>
          <cell r="DY38">
            <v>4.5</v>
          </cell>
          <cell r="DZ38">
            <v>4.5</v>
          </cell>
          <cell r="EA38">
            <v>4.5</v>
          </cell>
          <cell r="EB38">
            <v>4.5</v>
          </cell>
          <cell r="EC38">
            <v>4.5</v>
          </cell>
          <cell r="ED38">
            <v>4.5</v>
          </cell>
          <cell r="EE38">
            <v>4.5</v>
          </cell>
          <cell r="EF38">
            <v>4.5</v>
          </cell>
          <cell r="EG38">
            <v>4.5</v>
          </cell>
          <cell r="EH38">
            <v>4.5</v>
          </cell>
          <cell r="EI38">
            <v>4.5</v>
          </cell>
          <cell r="EJ38">
            <v>4.5</v>
          </cell>
          <cell r="EK38">
            <v>4.5</v>
          </cell>
          <cell r="EL38">
            <v>4.5</v>
          </cell>
          <cell r="EM38">
            <v>4.5</v>
          </cell>
        </row>
        <row r="39">
          <cell r="H39">
            <v>0.25</v>
          </cell>
          <cell r="I39">
            <v>0.25</v>
          </cell>
          <cell r="J39">
            <v>0.25</v>
          </cell>
          <cell r="K39">
            <v>0.25</v>
          </cell>
          <cell r="L39">
            <v>0.25</v>
          </cell>
          <cell r="M39">
            <v>0.25</v>
          </cell>
          <cell r="N39">
            <v>0.25</v>
          </cell>
          <cell r="O39">
            <v>0.25</v>
          </cell>
          <cell r="P39">
            <v>0.25</v>
          </cell>
          <cell r="Q39">
            <v>0.25</v>
          </cell>
          <cell r="R39">
            <v>0.25</v>
          </cell>
          <cell r="S39">
            <v>0.25</v>
          </cell>
          <cell r="T39">
            <v>4</v>
          </cell>
          <cell r="U39">
            <v>4</v>
          </cell>
          <cell r="V39">
            <v>4</v>
          </cell>
          <cell r="W39">
            <v>4</v>
          </cell>
          <cell r="X39">
            <v>4</v>
          </cell>
          <cell r="Y39">
            <v>4</v>
          </cell>
          <cell r="Z39">
            <v>4</v>
          </cell>
          <cell r="AA39">
            <v>4</v>
          </cell>
          <cell r="AB39">
            <v>4</v>
          </cell>
          <cell r="AC39">
            <v>4</v>
          </cell>
          <cell r="AD39">
            <v>4</v>
          </cell>
          <cell r="AE39">
            <v>4</v>
          </cell>
          <cell r="AF39">
            <v>4</v>
          </cell>
          <cell r="AG39">
            <v>4</v>
          </cell>
          <cell r="AH39">
            <v>4</v>
          </cell>
          <cell r="AI39">
            <v>4</v>
          </cell>
          <cell r="AJ39">
            <v>4</v>
          </cell>
          <cell r="AK39">
            <v>4</v>
          </cell>
          <cell r="AL39">
            <v>4</v>
          </cell>
          <cell r="AM39">
            <v>4</v>
          </cell>
          <cell r="AN39">
            <v>0.25</v>
          </cell>
          <cell r="AO39">
            <v>0.25</v>
          </cell>
          <cell r="AP39">
            <v>0.25</v>
          </cell>
          <cell r="AQ39">
            <v>0.25</v>
          </cell>
          <cell r="AR39">
            <v>4</v>
          </cell>
          <cell r="AS39">
            <v>4</v>
          </cell>
          <cell r="AT39">
            <v>4</v>
          </cell>
          <cell r="AU39">
            <v>4</v>
          </cell>
          <cell r="AV39">
            <v>4</v>
          </cell>
          <cell r="AW39">
            <v>4</v>
          </cell>
          <cell r="AX39">
            <v>4</v>
          </cell>
          <cell r="AY39">
            <v>4</v>
          </cell>
          <cell r="AZ39">
            <v>4</v>
          </cell>
          <cell r="BA39">
            <v>4</v>
          </cell>
          <cell r="BB39">
            <v>4</v>
          </cell>
          <cell r="BC39">
            <v>4</v>
          </cell>
          <cell r="BD39">
            <v>4</v>
          </cell>
          <cell r="BE39">
            <v>4</v>
          </cell>
          <cell r="BF39">
            <v>4</v>
          </cell>
          <cell r="BG39">
            <v>4</v>
          </cell>
          <cell r="BH39">
            <v>4</v>
          </cell>
          <cell r="BI39">
            <v>4</v>
          </cell>
          <cell r="BJ39">
            <v>4</v>
          </cell>
          <cell r="BK39">
            <v>4</v>
          </cell>
          <cell r="BL39">
            <v>4</v>
          </cell>
          <cell r="BM39">
            <v>4</v>
          </cell>
          <cell r="BN39">
            <v>4</v>
          </cell>
          <cell r="BO39">
            <v>4</v>
          </cell>
          <cell r="BP39">
            <v>4</v>
          </cell>
          <cell r="BQ39">
            <v>4</v>
          </cell>
          <cell r="BR39">
            <v>4</v>
          </cell>
          <cell r="BS39">
            <v>4</v>
          </cell>
          <cell r="BT39">
            <v>4</v>
          </cell>
          <cell r="BU39">
            <v>4</v>
          </cell>
          <cell r="BV39">
            <v>4</v>
          </cell>
          <cell r="BW39">
            <v>4</v>
          </cell>
          <cell r="BX39">
            <v>4</v>
          </cell>
          <cell r="BY39">
            <v>4</v>
          </cell>
          <cell r="BZ39">
            <v>4</v>
          </cell>
          <cell r="CA39">
            <v>4</v>
          </cell>
          <cell r="CB39">
            <v>2</v>
          </cell>
          <cell r="CC39">
            <v>2</v>
          </cell>
          <cell r="CD39">
            <v>2</v>
          </cell>
          <cell r="CE39">
            <v>2</v>
          </cell>
          <cell r="CF39">
            <v>2</v>
          </cell>
          <cell r="CG39">
            <v>2</v>
          </cell>
          <cell r="CH39">
            <v>2</v>
          </cell>
          <cell r="CI39">
            <v>2</v>
          </cell>
          <cell r="CJ39">
            <v>2</v>
          </cell>
          <cell r="CK39">
            <v>2</v>
          </cell>
          <cell r="CL39">
            <v>2</v>
          </cell>
          <cell r="CM39">
            <v>2</v>
          </cell>
          <cell r="CN39">
            <v>1</v>
          </cell>
          <cell r="CO39">
            <v>1</v>
          </cell>
          <cell r="CP39">
            <v>1</v>
          </cell>
          <cell r="CQ39">
            <v>1</v>
          </cell>
          <cell r="CR39">
            <v>0.5</v>
          </cell>
          <cell r="CS39">
            <v>0.5</v>
          </cell>
          <cell r="CT39">
            <v>0.5</v>
          </cell>
          <cell r="CU39">
            <v>0.5</v>
          </cell>
          <cell r="CV39">
            <v>4</v>
          </cell>
          <cell r="CW39">
            <v>4</v>
          </cell>
          <cell r="CX39">
            <v>4</v>
          </cell>
          <cell r="CY39">
            <v>4</v>
          </cell>
          <cell r="CZ39">
            <v>2</v>
          </cell>
          <cell r="DA39">
            <v>2</v>
          </cell>
          <cell r="DB39">
            <v>2</v>
          </cell>
          <cell r="DC39">
            <v>2</v>
          </cell>
          <cell r="DD39">
            <v>2</v>
          </cell>
          <cell r="DE39">
            <v>2</v>
          </cell>
          <cell r="DF39">
            <v>2</v>
          </cell>
          <cell r="DG39">
            <v>2</v>
          </cell>
          <cell r="DH39">
            <v>1</v>
          </cell>
          <cell r="DI39">
            <v>1</v>
          </cell>
          <cell r="DJ39">
            <v>1</v>
          </cell>
          <cell r="DK39">
            <v>1</v>
          </cell>
          <cell r="DL39">
            <v>0.5</v>
          </cell>
          <cell r="DM39">
            <v>0.5</v>
          </cell>
          <cell r="DN39">
            <v>0.5</v>
          </cell>
          <cell r="DO39">
            <v>0.5</v>
          </cell>
          <cell r="DP39">
            <v>2</v>
          </cell>
          <cell r="DQ39">
            <v>2</v>
          </cell>
          <cell r="DR39">
            <v>2</v>
          </cell>
          <cell r="DS39">
            <v>2</v>
          </cell>
          <cell r="DT39">
            <v>1</v>
          </cell>
          <cell r="DU39">
            <v>1</v>
          </cell>
          <cell r="DV39">
            <v>1</v>
          </cell>
          <cell r="DW39">
            <v>1</v>
          </cell>
          <cell r="DX39">
            <v>0.5</v>
          </cell>
          <cell r="DY39">
            <v>0.5</v>
          </cell>
          <cell r="DZ39">
            <v>0.5</v>
          </cell>
          <cell r="EA39">
            <v>0.5</v>
          </cell>
          <cell r="EB39">
            <v>0.5</v>
          </cell>
          <cell r="EC39">
            <v>0.5</v>
          </cell>
          <cell r="ED39">
            <v>0.5</v>
          </cell>
          <cell r="EE39">
            <v>0.5</v>
          </cell>
          <cell r="EF39">
            <v>0.5</v>
          </cell>
          <cell r="EG39">
            <v>0.5</v>
          </cell>
          <cell r="EH39">
            <v>0.5</v>
          </cell>
          <cell r="EI39">
            <v>0.5</v>
          </cell>
          <cell r="EJ39">
            <v>0.5</v>
          </cell>
          <cell r="EK39">
            <v>0.5</v>
          </cell>
          <cell r="EL39">
            <v>0.5</v>
          </cell>
          <cell r="EM39">
            <v>0.5</v>
          </cell>
        </row>
        <row r="40">
          <cell r="H40">
            <v>33.333333333333336</v>
          </cell>
          <cell r="I40">
            <v>33.333333333333336</v>
          </cell>
          <cell r="J40">
            <v>33.333333333333336</v>
          </cell>
          <cell r="K40">
            <v>33.333333333333336</v>
          </cell>
          <cell r="L40">
            <v>33.333333333333336</v>
          </cell>
          <cell r="M40">
            <v>33.333333333333336</v>
          </cell>
          <cell r="N40">
            <v>33.333333333333336</v>
          </cell>
          <cell r="O40">
            <v>33.333333333333336</v>
          </cell>
          <cell r="P40">
            <v>33.333333333333336</v>
          </cell>
          <cell r="Q40">
            <v>33.333333333333336</v>
          </cell>
          <cell r="R40">
            <v>33.333333333333336</v>
          </cell>
          <cell r="S40">
            <v>33.333333333333336</v>
          </cell>
          <cell r="T40">
            <v>33.333333333333336</v>
          </cell>
          <cell r="U40">
            <v>33.333333333333336</v>
          </cell>
          <cell r="V40">
            <v>33.333333333333336</v>
          </cell>
          <cell r="W40">
            <v>33.333333333333336</v>
          </cell>
          <cell r="X40">
            <v>33.333333333333336</v>
          </cell>
          <cell r="Y40">
            <v>33.333333333333336</v>
          </cell>
          <cell r="Z40">
            <v>33.333333333333336</v>
          </cell>
          <cell r="AA40">
            <v>33.333333333333336</v>
          </cell>
          <cell r="AB40">
            <v>33.333333333333336</v>
          </cell>
          <cell r="AC40">
            <v>33.333333333333336</v>
          </cell>
          <cell r="AD40">
            <v>33.333333333333336</v>
          </cell>
          <cell r="AE40">
            <v>33.333333333333336</v>
          </cell>
          <cell r="AF40">
            <v>33.333333333333336</v>
          </cell>
          <cell r="AG40">
            <v>33.333333333333336</v>
          </cell>
          <cell r="AH40">
            <v>33.333333333333336</v>
          </cell>
          <cell r="AI40">
            <v>33.333333333333336</v>
          </cell>
          <cell r="AJ40">
            <v>33.333333333333336</v>
          </cell>
          <cell r="AK40">
            <v>33.333333333333336</v>
          </cell>
          <cell r="AL40">
            <v>33.333333333333336</v>
          </cell>
          <cell r="AM40">
            <v>33.333333333333336</v>
          </cell>
          <cell r="AN40">
            <v>33.333333333333336</v>
          </cell>
          <cell r="AO40">
            <v>33.333333333333336</v>
          </cell>
          <cell r="AP40">
            <v>33.333333333333336</v>
          </cell>
          <cell r="AQ40">
            <v>33.333333333333336</v>
          </cell>
          <cell r="AR40">
            <v>33.333333333333336</v>
          </cell>
          <cell r="AS40">
            <v>33.333333333333336</v>
          </cell>
          <cell r="AT40">
            <v>33.333333333333336</v>
          </cell>
          <cell r="AU40">
            <v>33.333333333333336</v>
          </cell>
          <cell r="AV40">
            <v>33.333333333333336</v>
          </cell>
          <cell r="AW40">
            <v>33.333333333333336</v>
          </cell>
          <cell r="AX40">
            <v>33.333333333333336</v>
          </cell>
          <cell r="AY40">
            <v>33.333333333333336</v>
          </cell>
          <cell r="AZ40">
            <v>33.333333333333336</v>
          </cell>
          <cell r="BA40">
            <v>33.333333333333336</v>
          </cell>
          <cell r="BB40">
            <v>33.333333333333336</v>
          </cell>
          <cell r="BC40">
            <v>33.333333333333336</v>
          </cell>
          <cell r="BD40">
            <v>33.333333333333336</v>
          </cell>
          <cell r="BE40">
            <v>33.333333333333336</v>
          </cell>
          <cell r="BF40">
            <v>33.333333333333336</v>
          </cell>
          <cell r="BG40">
            <v>33.333333333333336</v>
          </cell>
          <cell r="BH40">
            <v>33.333333333333336</v>
          </cell>
          <cell r="BI40">
            <v>33.333333333333336</v>
          </cell>
          <cell r="BJ40">
            <v>33.333333333333336</v>
          </cell>
          <cell r="BK40">
            <v>33.333333333333336</v>
          </cell>
          <cell r="BL40">
            <v>33.333333333333336</v>
          </cell>
          <cell r="BM40">
            <v>33.333333333333336</v>
          </cell>
          <cell r="BN40">
            <v>33.333333333333336</v>
          </cell>
          <cell r="BO40">
            <v>33.333333333333336</v>
          </cell>
          <cell r="BP40">
            <v>33.333333333333336</v>
          </cell>
          <cell r="BQ40">
            <v>33.333333333333336</v>
          </cell>
          <cell r="BR40">
            <v>33.333333333333336</v>
          </cell>
          <cell r="BS40">
            <v>33.333333333333336</v>
          </cell>
          <cell r="BT40">
            <v>20</v>
          </cell>
          <cell r="BU40">
            <v>20</v>
          </cell>
          <cell r="BV40">
            <v>20</v>
          </cell>
          <cell r="BW40">
            <v>20</v>
          </cell>
          <cell r="BX40">
            <v>20</v>
          </cell>
          <cell r="BY40">
            <v>20</v>
          </cell>
          <cell r="BZ40">
            <v>20</v>
          </cell>
          <cell r="CA40">
            <v>20</v>
          </cell>
          <cell r="CB40">
            <v>20</v>
          </cell>
          <cell r="CC40">
            <v>20</v>
          </cell>
          <cell r="CD40">
            <v>20</v>
          </cell>
          <cell r="CE40">
            <v>20</v>
          </cell>
          <cell r="CF40">
            <v>20</v>
          </cell>
          <cell r="CG40">
            <v>20</v>
          </cell>
          <cell r="CH40">
            <v>20</v>
          </cell>
          <cell r="CI40">
            <v>20</v>
          </cell>
          <cell r="CJ40">
            <v>20</v>
          </cell>
          <cell r="CK40">
            <v>20</v>
          </cell>
          <cell r="CL40">
            <v>20</v>
          </cell>
          <cell r="CM40">
            <v>20</v>
          </cell>
          <cell r="CN40">
            <v>20</v>
          </cell>
          <cell r="CO40">
            <v>20</v>
          </cell>
          <cell r="CP40">
            <v>20</v>
          </cell>
          <cell r="CQ40">
            <v>20</v>
          </cell>
          <cell r="CR40">
            <v>20</v>
          </cell>
          <cell r="CS40">
            <v>20</v>
          </cell>
          <cell r="CT40">
            <v>20</v>
          </cell>
          <cell r="CU40">
            <v>20</v>
          </cell>
          <cell r="CV40">
            <v>20</v>
          </cell>
          <cell r="CW40">
            <v>20</v>
          </cell>
          <cell r="CX40">
            <v>20</v>
          </cell>
          <cell r="CY40">
            <v>20</v>
          </cell>
          <cell r="CZ40">
            <v>20</v>
          </cell>
          <cell r="DA40">
            <v>20</v>
          </cell>
          <cell r="DB40">
            <v>20</v>
          </cell>
          <cell r="DC40">
            <v>20</v>
          </cell>
          <cell r="DD40">
            <v>20</v>
          </cell>
          <cell r="DE40">
            <v>20</v>
          </cell>
          <cell r="DF40">
            <v>20</v>
          </cell>
          <cell r="DG40">
            <v>20</v>
          </cell>
          <cell r="DH40">
            <v>20</v>
          </cell>
          <cell r="DI40">
            <v>20</v>
          </cell>
          <cell r="DJ40">
            <v>20</v>
          </cell>
          <cell r="DK40">
            <v>20</v>
          </cell>
          <cell r="DL40">
            <v>20</v>
          </cell>
          <cell r="DM40">
            <v>20</v>
          </cell>
          <cell r="DN40">
            <v>20</v>
          </cell>
          <cell r="DO40">
            <v>20</v>
          </cell>
          <cell r="DP40">
            <v>20</v>
          </cell>
          <cell r="DQ40">
            <v>20</v>
          </cell>
          <cell r="DR40">
            <v>20</v>
          </cell>
          <cell r="DS40">
            <v>20</v>
          </cell>
          <cell r="DT40">
            <v>20</v>
          </cell>
          <cell r="DU40">
            <v>20</v>
          </cell>
          <cell r="DV40">
            <v>20</v>
          </cell>
          <cell r="DW40">
            <v>20</v>
          </cell>
          <cell r="DX40">
            <v>20</v>
          </cell>
          <cell r="DY40">
            <v>20</v>
          </cell>
          <cell r="DZ40">
            <v>20</v>
          </cell>
          <cell r="EA40">
            <v>20</v>
          </cell>
          <cell r="EB40">
            <v>20</v>
          </cell>
          <cell r="EC40">
            <v>20</v>
          </cell>
          <cell r="ED40">
            <v>20</v>
          </cell>
          <cell r="EE40">
            <v>20</v>
          </cell>
          <cell r="EF40">
            <v>20</v>
          </cell>
          <cell r="EG40">
            <v>20</v>
          </cell>
          <cell r="EH40">
            <v>20</v>
          </cell>
          <cell r="EI40">
            <v>20</v>
          </cell>
          <cell r="EJ40">
            <v>20</v>
          </cell>
          <cell r="EK40">
            <v>20</v>
          </cell>
          <cell r="EL40">
            <v>20</v>
          </cell>
          <cell r="EM40">
            <v>20</v>
          </cell>
        </row>
        <row r="41"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</row>
        <row r="43"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</row>
        <row r="44"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</row>
        <row r="45"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</row>
        <row r="47">
          <cell r="H47">
            <v>135</v>
          </cell>
          <cell r="I47">
            <v>135</v>
          </cell>
          <cell r="J47">
            <v>135</v>
          </cell>
          <cell r="K47">
            <v>135</v>
          </cell>
          <cell r="L47">
            <v>135</v>
          </cell>
          <cell r="M47">
            <v>135</v>
          </cell>
          <cell r="N47">
            <v>135</v>
          </cell>
          <cell r="O47">
            <v>135</v>
          </cell>
          <cell r="P47">
            <v>135</v>
          </cell>
          <cell r="Q47">
            <v>135</v>
          </cell>
          <cell r="R47">
            <v>135</v>
          </cell>
          <cell r="S47">
            <v>135</v>
          </cell>
          <cell r="T47">
            <v>101.25</v>
          </cell>
          <cell r="U47">
            <v>101.25</v>
          </cell>
          <cell r="V47">
            <v>101.25</v>
          </cell>
          <cell r="W47">
            <v>101.25</v>
          </cell>
          <cell r="X47">
            <v>67.5</v>
          </cell>
          <cell r="Y47">
            <v>67.5</v>
          </cell>
          <cell r="Z47">
            <v>67.5</v>
          </cell>
          <cell r="AA47">
            <v>67.5</v>
          </cell>
          <cell r="AB47">
            <v>45</v>
          </cell>
          <cell r="AC47">
            <v>45</v>
          </cell>
          <cell r="AD47">
            <v>45</v>
          </cell>
          <cell r="AE47">
            <v>45</v>
          </cell>
          <cell r="AF47">
            <v>45</v>
          </cell>
          <cell r="AG47">
            <v>45</v>
          </cell>
          <cell r="AH47">
            <v>45</v>
          </cell>
          <cell r="AI47">
            <v>45</v>
          </cell>
          <cell r="AJ47">
            <v>33.75</v>
          </cell>
          <cell r="AK47">
            <v>33.75</v>
          </cell>
          <cell r="AL47">
            <v>33.75</v>
          </cell>
          <cell r="AM47">
            <v>33.75</v>
          </cell>
          <cell r="AN47">
            <v>135</v>
          </cell>
          <cell r="AO47">
            <v>135</v>
          </cell>
          <cell r="AP47">
            <v>135</v>
          </cell>
          <cell r="AQ47">
            <v>135</v>
          </cell>
          <cell r="AR47">
            <v>101.25</v>
          </cell>
          <cell r="AS47">
            <v>101.25</v>
          </cell>
          <cell r="AT47">
            <v>101.25</v>
          </cell>
          <cell r="AU47">
            <v>101.25</v>
          </cell>
          <cell r="AV47">
            <v>67.5</v>
          </cell>
          <cell r="AW47">
            <v>67.5</v>
          </cell>
          <cell r="AX47">
            <v>67.5</v>
          </cell>
          <cell r="AY47">
            <v>67.5</v>
          </cell>
          <cell r="AZ47">
            <v>45</v>
          </cell>
          <cell r="BA47">
            <v>45</v>
          </cell>
          <cell r="BB47">
            <v>45</v>
          </cell>
          <cell r="BC47">
            <v>45</v>
          </cell>
          <cell r="BD47">
            <v>45</v>
          </cell>
          <cell r="BE47">
            <v>45</v>
          </cell>
          <cell r="BF47">
            <v>45</v>
          </cell>
          <cell r="BG47">
            <v>45</v>
          </cell>
          <cell r="BH47">
            <v>33.75</v>
          </cell>
          <cell r="BI47">
            <v>33.75</v>
          </cell>
          <cell r="BJ47">
            <v>33.75</v>
          </cell>
          <cell r="BK47">
            <v>33.75</v>
          </cell>
          <cell r="BL47">
            <v>45</v>
          </cell>
          <cell r="BM47">
            <v>45</v>
          </cell>
          <cell r="BN47">
            <v>45</v>
          </cell>
          <cell r="BO47">
            <v>45</v>
          </cell>
          <cell r="BP47">
            <v>33.75</v>
          </cell>
          <cell r="BQ47">
            <v>33.75</v>
          </cell>
          <cell r="BR47">
            <v>33.75</v>
          </cell>
          <cell r="BS47">
            <v>33.75</v>
          </cell>
          <cell r="BT47">
            <v>22.5</v>
          </cell>
          <cell r="BU47">
            <v>22.5</v>
          </cell>
          <cell r="BV47">
            <v>22.5</v>
          </cell>
          <cell r="BW47">
            <v>22.5</v>
          </cell>
          <cell r="BX47">
            <v>15</v>
          </cell>
          <cell r="BY47">
            <v>15</v>
          </cell>
          <cell r="BZ47">
            <v>15</v>
          </cell>
          <cell r="CA47">
            <v>15</v>
          </cell>
          <cell r="CB47">
            <v>15</v>
          </cell>
          <cell r="CC47">
            <v>15</v>
          </cell>
          <cell r="CD47">
            <v>15</v>
          </cell>
          <cell r="CE47">
            <v>15</v>
          </cell>
          <cell r="CF47">
            <v>15</v>
          </cell>
          <cell r="CG47">
            <v>15</v>
          </cell>
          <cell r="CH47">
            <v>15</v>
          </cell>
          <cell r="CI47">
            <v>15</v>
          </cell>
          <cell r="CJ47">
            <v>15</v>
          </cell>
          <cell r="CK47">
            <v>15</v>
          </cell>
          <cell r="CL47">
            <v>15</v>
          </cell>
          <cell r="CM47">
            <v>15</v>
          </cell>
          <cell r="CN47">
            <v>15</v>
          </cell>
          <cell r="CO47">
            <v>15</v>
          </cell>
          <cell r="CP47">
            <v>15</v>
          </cell>
          <cell r="CQ47">
            <v>15</v>
          </cell>
          <cell r="CR47">
            <v>15</v>
          </cell>
          <cell r="CS47">
            <v>15</v>
          </cell>
          <cell r="CT47">
            <v>15</v>
          </cell>
          <cell r="CU47">
            <v>15</v>
          </cell>
          <cell r="CV47">
            <v>15</v>
          </cell>
          <cell r="CW47">
            <v>15</v>
          </cell>
          <cell r="CX47">
            <v>15</v>
          </cell>
          <cell r="CY47">
            <v>15</v>
          </cell>
          <cell r="CZ47">
            <v>15</v>
          </cell>
          <cell r="DA47">
            <v>15</v>
          </cell>
          <cell r="DB47">
            <v>15</v>
          </cell>
          <cell r="DC47">
            <v>15</v>
          </cell>
          <cell r="DD47">
            <v>15</v>
          </cell>
          <cell r="DE47">
            <v>15</v>
          </cell>
          <cell r="DF47">
            <v>15</v>
          </cell>
          <cell r="DG47">
            <v>15</v>
          </cell>
          <cell r="DH47">
            <v>15</v>
          </cell>
          <cell r="DI47">
            <v>15</v>
          </cell>
          <cell r="DJ47">
            <v>15</v>
          </cell>
          <cell r="DK47">
            <v>15</v>
          </cell>
          <cell r="DL47">
            <v>15</v>
          </cell>
          <cell r="DM47">
            <v>15</v>
          </cell>
          <cell r="DN47">
            <v>15</v>
          </cell>
          <cell r="DO47">
            <v>15</v>
          </cell>
          <cell r="DP47">
            <v>15</v>
          </cell>
          <cell r="DQ47">
            <v>15</v>
          </cell>
          <cell r="DR47">
            <v>15</v>
          </cell>
          <cell r="DS47">
            <v>15</v>
          </cell>
          <cell r="DT47">
            <v>15</v>
          </cell>
          <cell r="DU47">
            <v>15</v>
          </cell>
          <cell r="DV47">
            <v>15</v>
          </cell>
          <cell r="DW47">
            <v>15</v>
          </cell>
          <cell r="DX47">
            <v>15</v>
          </cell>
          <cell r="DY47">
            <v>15</v>
          </cell>
          <cell r="DZ47">
            <v>15</v>
          </cell>
          <cell r="EA47">
            <v>15</v>
          </cell>
          <cell r="EB47">
            <v>15</v>
          </cell>
          <cell r="EC47">
            <v>15</v>
          </cell>
          <cell r="ED47">
            <v>15</v>
          </cell>
          <cell r="EE47">
            <v>15</v>
          </cell>
          <cell r="EF47">
            <v>15</v>
          </cell>
          <cell r="EG47">
            <v>15</v>
          </cell>
          <cell r="EH47">
            <v>15</v>
          </cell>
          <cell r="EI47">
            <v>15</v>
          </cell>
          <cell r="EJ47">
            <v>15</v>
          </cell>
          <cell r="EK47">
            <v>15</v>
          </cell>
          <cell r="EL47">
            <v>15</v>
          </cell>
          <cell r="EM47">
            <v>15</v>
          </cell>
        </row>
        <row r="48">
          <cell r="H48">
            <v>135</v>
          </cell>
          <cell r="I48">
            <v>135</v>
          </cell>
          <cell r="J48">
            <v>135</v>
          </cell>
          <cell r="K48">
            <v>135</v>
          </cell>
          <cell r="L48">
            <v>135</v>
          </cell>
          <cell r="M48">
            <v>135</v>
          </cell>
          <cell r="N48">
            <v>135</v>
          </cell>
          <cell r="O48">
            <v>135</v>
          </cell>
          <cell r="P48">
            <v>135</v>
          </cell>
          <cell r="Q48">
            <v>135</v>
          </cell>
          <cell r="R48">
            <v>135</v>
          </cell>
          <cell r="S48">
            <v>135</v>
          </cell>
          <cell r="T48">
            <v>101.25</v>
          </cell>
          <cell r="U48">
            <v>101.25</v>
          </cell>
          <cell r="V48">
            <v>101.25</v>
          </cell>
          <cell r="W48">
            <v>101.25</v>
          </cell>
          <cell r="X48">
            <v>67.5</v>
          </cell>
          <cell r="Y48">
            <v>67.5</v>
          </cell>
          <cell r="Z48">
            <v>67.5</v>
          </cell>
          <cell r="AA48">
            <v>67.5</v>
          </cell>
          <cell r="AB48">
            <v>45</v>
          </cell>
          <cell r="AC48">
            <v>45</v>
          </cell>
          <cell r="AD48">
            <v>45</v>
          </cell>
          <cell r="AE48">
            <v>45</v>
          </cell>
          <cell r="AF48">
            <v>45</v>
          </cell>
          <cell r="AG48">
            <v>45</v>
          </cell>
          <cell r="AH48">
            <v>45</v>
          </cell>
          <cell r="AI48">
            <v>45</v>
          </cell>
          <cell r="AJ48">
            <v>33.75</v>
          </cell>
          <cell r="AK48">
            <v>33.75</v>
          </cell>
          <cell r="AL48">
            <v>33.75</v>
          </cell>
          <cell r="AM48">
            <v>33.75</v>
          </cell>
          <cell r="AN48">
            <v>135</v>
          </cell>
          <cell r="AO48">
            <v>135</v>
          </cell>
          <cell r="AP48">
            <v>135</v>
          </cell>
          <cell r="AQ48">
            <v>135</v>
          </cell>
          <cell r="AR48">
            <v>101.25</v>
          </cell>
          <cell r="AS48">
            <v>101.25</v>
          </cell>
          <cell r="AT48">
            <v>101.25</v>
          </cell>
          <cell r="AU48">
            <v>101.25</v>
          </cell>
          <cell r="AV48">
            <v>67.5</v>
          </cell>
          <cell r="AW48">
            <v>67.5</v>
          </cell>
          <cell r="AX48">
            <v>67.5</v>
          </cell>
          <cell r="AY48">
            <v>67.5</v>
          </cell>
          <cell r="AZ48">
            <v>45</v>
          </cell>
          <cell r="BA48">
            <v>45</v>
          </cell>
          <cell r="BB48">
            <v>45</v>
          </cell>
          <cell r="BC48">
            <v>45</v>
          </cell>
          <cell r="BD48">
            <v>45</v>
          </cell>
          <cell r="BE48">
            <v>45</v>
          </cell>
          <cell r="BF48">
            <v>45</v>
          </cell>
          <cell r="BG48">
            <v>45</v>
          </cell>
          <cell r="BH48">
            <v>33.75</v>
          </cell>
          <cell r="BI48">
            <v>33.75</v>
          </cell>
          <cell r="BJ48">
            <v>33.75</v>
          </cell>
          <cell r="BK48">
            <v>33.75</v>
          </cell>
          <cell r="BL48">
            <v>45</v>
          </cell>
          <cell r="BM48">
            <v>45</v>
          </cell>
          <cell r="BN48">
            <v>45</v>
          </cell>
          <cell r="BO48">
            <v>45</v>
          </cell>
          <cell r="BP48">
            <v>33.75</v>
          </cell>
          <cell r="BQ48">
            <v>33.75</v>
          </cell>
          <cell r="BR48">
            <v>33.75</v>
          </cell>
          <cell r="BS48">
            <v>33.75</v>
          </cell>
          <cell r="BT48">
            <v>22.5</v>
          </cell>
          <cell r="BU48">
            <v>22.5</v>
          </cell>
          <cell r="BV48">
            <v>22.5</v>
          </cell>
          <cell r="BW48">
            <v>22.5</v>
          </cell>
          <cell r="BX48">
            <v>15</v>
          </cell>
          <cell r="BY48">
            <v>15</v>
          </cell>
          <cell r="BZ48">
            <v>15</v>
          </cell>
          <cell r="CA48">
            <v>15</v>
          </cell>
          <cell r="CB48">
            <v>15</v>
          </cell>
          <cell r="CC48">
            <v>15</v>
          </cell>
          <cell r="CD48">
            <v>15</v>
          </cell>
          <cell r="CE48">
            <v>15</v>
          </cell>
          <cell r="CF48">
            <v>15</v>
          </cell>
          <cell r="CG48">
            <v>15</v>
          </cell>
          <cell r="CH48">
            <v>15</v>
          </cell>
          <cell r="CI48">
            <v>15</v>
          </cell>
          <cell r="CJ48">
            <v>15</v>
          </cell>
          <cell r="CK48">
            <v>15</v>
          </cell>
          <cell r="CL48">
            <v>15</v>
          </cell>
          <cell r="CM48">
            <v>15</v>
          </cell>
          <cell r="CN48">
            <v>15</v>
          </cell>
          <cell r="CO48">
            <v>15</v>
          </cell>
          <cell r="CP48">
            <v>15</v>
          </cell>
          <cell r="CQ48">
            <v>15</v>
          </cell>
          <cell r="CR48">
            <v>15</v>
          </cell>
          <cell r="CS48">
            <v>15</v>
          </cell>
          <cell r="CT48">
            <v>15</v>
          </cell>
          <cell r="CU48">
            <v>15</v>
          </cell>
          <cell r="CV48">
            <v>15</v>
          </cell>
          <cell r="CW48">
            <v>15</v>
          </cell>
          <cell r="CX48">
            <v>15</v>
          </cell>
          <cell r="CY48">
            <v>15</v>
          </cell>
          <cell r="CZ48">
            <v>15</v>
          </cell>
          <cell r="DA48">
            <v>15</v>
          </cell>
          <cell r="DB48">
            <v>15</v>
          </cell>
          <cell r="DC48">
            <v>15</v>
          </cell>
          <cell r="DD48">
            <v>15</v>
          </cell>
          <cell r="DE48">
            <v>15</v>
          </cell>
          <cell r="DF48">
            <v>15</v>
          </cell>
          <cell r="DG48">
            <v>15</v>
          </cell>
          <cell r="DH48">
            <v>15</v>
          </cell>
          <cell r="DI48">
            <v>15</v>
          </cell>
          <cell r="DJ48">
            <v>15</v>
          </cell>
          <cell r="DK48">
            <v>15</v>
          </cell>
          <cell r="DL48">
            <v>15</v>
          </cell>
          <cell r="DM48">
            <v>15</v>
          </cell>
          <cell r="DN48">
            <v>15</v>
          </cell>
          <cell r="DO48">
            <v>15</v>
          </cell>
          <cell r="DP48">
            <v>15</v>
          </cell>
          <cell r="DQ48">
            <v>15</v>
          </cell>
          <cell r="DR48">
            <v>15</v>
          </cell>
          <cell r="DS48">
            <v>15</v>
          </cell>
          <cell r="DT48">
            <v>15</v>
          </cell>
          <cell r="DU48">
            <v>15</v>
          </cell>
          <cell r="DV48">
            <v>15</v>
          </cell>
          <cell r="DW48">
            <v>15</v>
          </cell>
          <cell r="DX48">
            <v>15</v>
          </cell>
          <cell r="DY48">
            <v>15</v>
          </cell>
          <cell r="DZ48">
            <v>15</v>
          </cell>
          <cell r="EA48">
            <v>15</v>
          </cell>
          <cell r="EB48">
            <v>15</v>
          </cell>
          <cell r="EC48">
            <v>15</v>
          </cell>
          <cell r="ED48">
            <v>15</v>
          </cell>
          <cell r="EE48">
            <v>15</v>
          </cell>
          <cell r="EF48">
            <v>15</v>
          </cell>
          <cell r="EG48">
            <v>15</v>
          </cell>
          <cell r="EH48">
            <v>15</v>
          </cell>
          <cell r="EI48">
            <v>15</v>
          </cell>
          <cell r="EJ48">
            <v>15</v>
          </cell>
          <cell r="EK48">
            <v>15</v>
          </cell>
          <cell r="EL48">
            <v>15</v>
          </cell>
          <cell r="EM48">
            <v>15</v>
          </cell>
        </row>
        <row r="49">
          <cell r="H49">
            <v>135</v>
          </cell>
          <cell r="I49">
            <v>135</v>
          </cell>
          <cell r="J49">
            <v>135</v>
          </cell>
          <cell r="K49">
            <v>135</v>
          </cell>
          <cell r="L49">
            <v>135</v>
          </cell>
          <cell r="M49">
            <v>135</v>
          </cell>
          <cell r="N49">
            <v>135</v>
          </cell>
          <cell r="O49">
            <v>135</v>
          </cell>
          <cell r="P49">
            <v>135</v>
          </cell>
          <cell r="Q49">
            <v>135</v>
          </cell>
          <cell r="R49">
            <v>135</v>
          </cell>
          <cell r="S49">
            <v>135</v>
          </cell>
          <cell r="T49">
            <v>101.25</v>
          </cell>
          <cell r="U49">
            <v>101.25</v>
          </cell>
          <cell r="V49">
            <v>101.25</v>
          </cell>
          <cell r="W49">
            <v>101.25</v>
          </cell>
          <cell r="X49">
            <v>67.5</v>
          </cell>
          <cell r="Y49">
            <v>67.5</v>
          </cell>
          <cell r="Z49">
            <v>67.5</v>
          </cell>
          <cell r="AA49">
            <v>67.5</v>
          </cell>
          <cell r="AB49">
            <v>45</v>
          </cell>
          <cell r="AC49">
            <v>45</v>
          </cell>
          <cell r="AD49">
            <v>45</v>
          </cell>
          <cell r="AE49">
            <v>45</v>
          </cell>
          <cell r="AF49">
            <v>45</v>
          </cell>
          <cell r="AG49">
            <v>45</v>
          </cell>
          <cell r="AH49">
            <v>45</v>
          </cell>
          <cell r="AI49">
            <v>45</v>
          </cell>
          <cell r="AJ49">
            <v>33.75</v>
          </cell>
          <cell r="AK49">
            <v>33.75</v>
          </cell>
          <cell r="AL49">
            <v>33.75</v>
          </cell>
          <cell r="AM49">
            <v>33.75</v>
          </cell>
          <cell r="AN49">
            <v>135</v>
          </cell>
          <cell r="AO49">
            <v>135</v>
          </cell>
          <cell r="AP49">
            <v>135</v>
          </cell>
          <cell r="AQ49">
            <v>135</v>
          </cell>
          <cell r="AR49">
            <v>101.25</v>
          </cell>
          <cell r="AS49">
            <v>101.25</v>
          </cell>
          <cell r="AT49">
            <v>101.25</v>
          </cell>
          <cell r="AU49">
            <v>101.25</v>
          </cell>
          <cell r="AV49">
            <v>67.5</v>
          </cell>
          <cell r="AW49">
            <v>67.5</v>
          </cell>
          <cell r="AX49">
            <v>67.5</v>
          </cell>
          <cell r="AY49">
            <v>67.5</v>
          </cell>
          <cell r="AZ49">
            <v>45</v>
          </cell>
          <cell r="BA49">
            <v>45</v>
          </cell>
          <cell r="BB49">
            <v>45</v>
          </cell>
          <cell r="BC49">
            <v>45</v>
          </cell>
          <cell r="BD49">
            <v>45</v>
          </cell>
          <cell r="BE49">
            <v>45</v>
          </cell>
          <cell r="BF49">
            <v>45</v>
          </cell>
          <cell r="BG49">
            <v>45</v>
          </cell>
          <cell r="BH49">
            <v>33.75</v>
          </cell>
          <cell r="BI49">
            <v>33.75</v>
          </cell>
          <cell r="BJ49">
            <v>33.75</v>
          </cell>
          <cell r="BK49">
            <v>33.75</v>
          </cell>
          <cell r="BL49">
            <v>45</v>
          </cell>
          <cell r="BM49">
            <v>45</v>
          </cell>
          <cell r="BN49">
            <v>45</v>
          </cell>
          <cell r="BO49">
            <v>45</v>
          </cell>
          <cell r="BP49">
            <v>33.75</v>
          </cell>
          <cell r="BQ49">
            <v>33.75</v>
          </cell>
          <cell r="BR49">
            <v>33.75</v>
          </cell>
          <cell r="BS49">
            <v>33.75</v>
          </cell>
          <cell r="BT49">
            <v>22.5</v>
          </cell>
          <cell r="BU49">
            <v>22.5</v>
          </cell>
          <cell r="BV49">
            <v>22.5</v>
          </cell>
          <cell r="BW49">
            <v>22.5</v>
          </cell>
          <cell r="BX49">
            <v>15</v>
          </cell>
          <cell r="BY49">
            <v>15</v>
          </cell>
          <cell r="BZ49">
            <v>15</v>
          </cell>
          <cell r="CA49">
            <v>15</v>
          </cell>
          <cell r="CB49">
            <v>15</v>
          </cell>
          <cell r="CC49">
            <v>15</v>
          </cell>
          <cell r="CD49">
            <v>15</v>
          </cell>
          <cell r="CE49">
            <v>15</v>
          </cell>
          <cell r="CF49">
            <v>15</v>
          </cell>
          <cell r="CG49">
            <v>15</v>
          </cell>
          <cell r="CH49">
            <v>15</v>
          </cell>
          <cell r="CI49">
            <v>15</v>
          </cell>
          <cell r="CJ49">
            <v>15</v>
          </cell>
          <cell r="CK49">
            <v>15</v>
          </cell>
          <cell r="CL49">
            <v>15</v>
          </cell>
          <cell r="CM49">
            <v>15</v>
          </cell>
          <cell r="CN49">
            <v>15</v>
          </cell>
          <cell r="CO49">
            <v>15</v>
          </cell>
          <cell r="CP49">
            <v>15</v>
          </cell>
          <cell r="CQ49">
            <v>15</v>
          </cell>
          <cell r="CR49">
            <v>15</v>
          </cell>
          <cell r="CS49">
            <v>15</v>
          </cell>
          <cell r="CT49">
            <v>15</v>
          </cell>
          <cell r="CU49">
            <v>15</v>
          </cell>
          <cell r="CV49">
            <v>15</v>
          </cell>
          <cell r="CW49">
            <v>15</v>
          </cell>
          <cell r="CX49">
            <v>15</v>
          </cell>
          <cell r="CY49">
            <v>15</v>
          </cell>
          <cell r="CZ49">
            <v>15</v>
          </cell>
          <cell r="DA49">
            <v>15</v>
          </cell>
          <cell r="DB49">
            <v>15</v>
          </cell>
          <cell r="DC49">
            <v>15</v>
          </cell>
          <cell r="DD49">
            <v>15</v>
          </cell>
          <cell r="DE49">
            <v>15</v>
          </cell>
          <cell r="DF49">
            <v>15</v>
          </cell>
          <cell r="DG49">
            <v>15</v>
          </cell>
          <cell r="DH49">
            <v>15</v>
          </cell>
          <cell r="DI49">
            <v>15</v>
          </cell>
          <cell r="DJ49">
            <v>15</v>
          </cell>
          <cell r="DK49">
            <v>15</v>
          </cell>
          <cell r="DL49">
            <v>15</v>
          </cell>
          <cell r="DM49">
            <v>15</v>
          </cell>
          <cell r="DN49">
            <v>15</v>
          </cell>
          <cell r="DO49">
            <v>15</v>
          </cell>
          <cell r="DP49">
            <v>15</v>
          </cell>
          <cell r="DQ49">
            <v>15</v>
          </cell>
          <cell r="DR49">
            <v>15</v>
          </cell>
          <cell r="DS49">
            <v>15</v>
          </cell>
          <cell r="DT49">
            <v>15</v>
          </cell>
          <cell r="DU49">
            <v>15</v>
          </cell>
          <cell r="DV49">
            <v>15</v>
          </cell>
          <cell r="DW49">
            <v>15</v>
          </cell>
          <cell r="DX49">
            <v>15</v>
          </cell>
          <cell r="DY49">
            <v>15</v>
          </cell>
          <cell r="DZ49">
            <v>15</v>
          </cell>
          <cell r="EA49">
            <v>15</v>
          </cell>
          <cell r="EB49">
            <v>15</v>
          </cell>
          <cell r="EC49">
            <v>15</v>
          </cell>
          <cell r="ED49">
            <v>15</v>
          </cell>
          <cell r="EE49">
            <v>15</v>
          </cell>
          <cell r="EF49">
            <v>15</v>
          </cell>
          <cell r="EG49">
            <v>15</v>
          </cell>
          <cell r="EH49">
            <v>15</v>
          </cell>
          <cell r="EI49">
            <v>15</v>
          </cell>
          <cell r="EJ49">
            <v>15</v>
          </cell>
          <cell r="EK49">
            <v>15</v>
          </cell>
          <cell r="EL49">
            <v>15</v>
          </cell>
          <cell r="EM49">
            <v>15</v>
          </cell>
        </row>
        <row r="50">
          <cell r="H50">
            <v>135</v>
          </cell>
          <cell r="I50">
            <v>135</v>
          </cell>
          <cell r="J50">
            <v>135</v>
          </cell>
          <cell r="K50">
            <v>135</v>
          </cell>
          <cell r="L50">
            <v>135</v>
          </cell>
          <cell r="M50">
            <v>135</v>
          </cell>
          <cell r="N50">
            <v>135</v>
          </cell>
          <cell r="O50">
            <v>135</v>
          </cell>
          <cell r="P50">
            <v>135</v>
          </cell>
          <cell r="Q50">
            <v>135</v>
          </cell>
          <cell r="R50">
            <v>135</v>
          </cell>
          <cell r="S50">
            <v>135</v>
          </cell>
          <cell r="T50">
            <v>101.25</v>
          </cell>
          <cell r="U50">
            <v>101.25</v>
          </cell>
          <cell r="V50">
            <v>101.25</v>
          </cell>
          <cell r="W50">
            <v>101.25</v>
          </cell>
          <cell r="X50">
            <v>67.5</v>
          </cell>
          <cell r="Y50">
            <v>67.5</v>
          </cell>
          <cell r="Z50">
            <v>67.5</v>
          </cell>
          <cell r="AA50">
            <v>67.5</v>
          </cell>
          <cell r="AB50">
            <v>45</v>
          </cell>
          <cell r="AC50">
            <v>45</v>
          </cell>
          <cell r="AD50">
            <v>45</v>
          </cell>
          <cell r="AE50">
            <v>45</v>
          </cell>
          <cell r="AF50">
            <v>45</v>
          </cell>
          <cell r="AG50">
            <v>45</v>
          </cell>
          <cell r="AH50">
            <v>45</v>
          </cell>
          <cell r="AI50">
            <v>45</v>
          </cell>
          <cell r="AJ50">
            <v>33.75</v>
          </cell>
          <cell r="AK50">
            <v>33.75</v>
          </cell>
          <cell r="AL50">
            <v>33.75</v>
          </cell>
          <cell r="AM50">
            <v>33.75</v>
          </cell>
          <cell r="AN50">
            <v>135</v>
          </cell>
          <cell r="AO50">
            <v>135</v>
          </cell>
          <cell r="AP50">
            <v>135</v>
          </cell>
          <cell r="AQ50">
            <v>135</v>
          </cell>
          <cell r="AR50">
            <v>101.25</v>
          </cell>
          <cell r="AS50">
            <v>101.25</v>
          </cell>
          <cell r="AT50">
            <v>101.25</v>
          </cell>
          <cell r="AU50">
            <v>101.25</v>
          </cell>
          <cell r="AV50">
            <v>67.5</v>
          </cell>
          <cell r="AW50">
            <v>67.5</v>
          </cell>
          <cell r="AX50">
            <v>67.5</v>
          </cell>
          <cell r="AY50">
            <v>67.5</v>
          </cell>
          <cell r="AZ50">
            <v>45</v>
          </cell>
          <cell r="BA50">
            <v>45</v>
          </cell>
          <cell r="BB50">
            <v>45</v>
          </cell>
          <cell r="BC50">
            <v>45</v>
          </cell>
          <cell r="BD50">
            <v>45</v>
          </cell>
          <cell r="BE50">
            <v>45</v>
          </cell>
          <cell r="BF50">
            <v>45</v>
          </cell>
          <cell r="BG50">
            <v>45</v>
          </cell>
          <cell r="BH50">
            <v>33.75</v>
          </cell>
          <cell r="BI50">
            <v>33.75</v>
          </cell>
          <cell r="BJ50">
            <v>33.75</v>
          </cell>
          <cell r="BK50">
            <v>33.75</v>
          </cell>
          <cell r="BL50">
            <v>45</v>
          </cell>
          <cell r="BM50">
            <v>45</v>
          </cell>
          <cell r="BN50">
            <v>45</v>
          </cell>
          <cell r="BO50">
            <v>45</v>
          </cell>
          <cell r="BP50">
            <v>33.75</v>
          </cell>
          <cell r="BQ50">
            <v>33.75</v>
          </cell>
          <cell r="BR50">
            <v>33.75</v>
          </cell>
          <cell r="BS50">
            <v>33.75</v>
          </cell>
          <cell r="BT50">
            <v>22.5</v>
          </cell>
          <cell r="BU50">
            <v>22.5</v>
          </cell>
          <cell r="BV50">
            <v>22.5</v>
          </cell>
          <cell r="BW50">
            <v>22.5</v>
          </cell>
          <cell r="BX50">
            <v>15</v>
          </cell>
          <cell r="BY50">
            <v>15</v>
          </cell>
          <cell r="BZ50">
            <v>15</v>
          </cell>
          <cell r="CA50">
            <v>15</v>
          </cell>
          <cell r="CB50">
            <v>15</v>
          </cell>
          <cell r="CC50">
            <v>15</v>
          </cell>
          <cell r="CD50">
            <v>15</v>
          </cell>
          <cell r="CE50">
            <v>15</v>
          </cell>
          <cell r="CF50">
            <v>15</v>
          </cell>
          <cell r="CG50">
            <v>15</v>
          </cell>
          <cell r="CH50">
            <v>15</v>
          </cell>
          <cell r="CI50">
            <v>15</v>
          </cell>
          <cell r="CJ50">
            <v>15</v>
          </cell>
          <cell r="CK50">
            <v>15</v>
          </cell>
          <cell r="CL50">
            <v>15</v>
          </cell>
          <cell r="CM50">
            <v>15</v>
          </cell>
          <cell r="CN50">
            <v>15</v>
          </cell>
          <cell r="CO50">
            <v>15</v>
          </cell>
          <cell r="CP50">
            <v>15</v>
          </cell>
          <cell r="CQ50">
            <v>15</v>
          </cell>
          <cell r="CR50">
            <v>15</v>
          </cell>
          <cell r="CS50">
            <v>15</v>
          </cell>
          <cell r="CT50">
            <v>15</v>
          </cell>
          <cell r="CU50">
            <v>15</v>
          </cell>
          <cell r="CV50">
            <v>15</v>
          </cell>
          <cell r="CW50">
            <v>15</v>
          </cell>
          <cell r="CX50">
            <v>15</v>
          </cell>
          <cell r="CY50">
            <v>15</v>
          </cell>
          <cell r="CZ50">
            <v>15</v>
          </cell>
          <cell r="DA50">
            <v>15</v>
          </cell>
          <cell r="DB50">
            <v>15</v>
          </cell>
          <cell r="DC50">
            <v>15</v>
          </cell>
          <cell r="DD50">
            <v>15</v>
          </cell>
          <cell r="DE50">
            <v>15</v>
          </cell>
          <cell r="DF50">
            <v>15</v>
          </cell>
          <cell r="DG50">
            <v>15</v>
          </cell>
          <cell r="DH50">
            <v>15</v>
          </cell>
          <cell r="DI50">
            <v>15</v>
          </cell>
          <cell r="DJ50">
            <v>15</v>
          </cell>
          <cell r="DK50">
            <v>15</v>
          </cell>
          <cell r="DL50">
            <v>15</v>
          </cell>
          <cell r="DM50">
            <v>15</v>
          </cell>
          <cell r="DN50">
            <v>15</v>
          </cell>
          <cell r="DO50">
            <v>15</v>
          </cell>
          <cell r="DP50">
            <v>15</v>
          </cell>
          <cell r="DQ50">
            <v>15</v>
          </cell>
          <cell r="DR50">
            <v>15</v>
          </cell>
          <cell r="DS50">
            <v>15</v>
          </cell>
          <cell r="DT50">
            <v>15</v>
          </cell>
          <cell r="DU50">
            <v>15</v>
          </cell>
          <cell r="DV50">
            <v>15</v>
          </cell>
          <cell r="DW50">
            <v>15</v>
          </cell>
          <cell r="DX50">
            <v>15</v>
          </cell>
          <cell r="DY50">
            <v>15</v>
          </cell>
          <cell r="DZ50">
            <v>15</v>
          </cell>
          <cell r="EA50">
            <v>15</v>
          </cell>
          <cell r="EB50">
            <v>15</v>
          </cell>
          <cell r="EC50">
            <v>15</v>
          </cell>
          <cell r="ED50">
            <v>15</v>
          </cell>
          <cell r="EE50">
            <v>15</v>
          </cell>
          <cell r="EF50">
            <v>15</v>
          </cell>
          <cell r="EG50">
            <v>15</v>
          </cell>
          <cell r="EH50">
            <v>15</v>
          </cell>
          <cell r="EI50">
            <v>15</v>
          </cell>
          <cell r="EJ50">
            <v>15</v>
          </cell>
          <cell r="EK50">
            <v>15</v>
          </cell>
          <cell r="EL50">
            <v>15</v>
          </cell>
          <cell r="EM50">
            <v>15</v>
          </cell>
        </row>
        <row r="51">
          <cell r="H51">
            <v>135</v>
          </cell>
          <cell r="I51">
            <v>135</v>
          </cell>
          <cell r="J51">
            <v>135</v>
          </cell>
          <cell r="K51">
            <v>135</v>
          </cell>
          <cell r="L51">
            <v>135</v>
          </cell>
          <cell r="M51">
            <v>135</v>
          </cell>
          <cell r="N51">
            <v>135</v>
          </cell>
          <cell r="O51">
            <v>135</v>
          </cell>
          <cell r="P51">
            <v>135</v>
          </cell>
          <cell r="Q51">
            <v>135</v>
          </cell>
          <cell r="R51">
            <v>135</v>
          </cell>
          <cell r="S51">
            <v>135</v>
          </cell>
          <cell r="T51">
            <v>101.25</v>
          </cell>
          <cell r="U51">
            <v>101.25</v>
          </cell>
          <cell r="V51">
            <v>101.25</v>
          </cell>
          <cell r="W51">
            <v>101.25</v>
          </cell>
          <cell r="X51">
            <v>67.5</v>
          </cell>
          <cell r="Y51">
            <v>67.5</v>
          </cell>
          <cell r="Z51">
            <v>67.5</v>
          </cell>
          <cell r="AA51">
            <v>67.5</v>
          </cell>
          <cell r="AB51">
            <v>45</v>
          </cell>
          <cell r="AC51">
            <v>45</v>
          </cell>
          <cell r="AD51">
            <v>45</v>
          </cell>
          <cell r="AE51">
            <v>45</v>
          </cell>
          <cell r="AF51">
            <v>45</v>
          </cell>
          <cell r="AG51">
            <v>45</v>
          </cell>
          <cell r="AH51">
            <v>45</v>
          </cell>
          <cell r="AI51">
            <v>45</v>
          </cell>
          <cell r="AJ51">
            <v>33.75</v>
          </cell>
          <cell r="AK51">
            <v>33.75</v>
          </cell>
          <cell r="AL51">
            <v>33.75</v>
          </cell>
          <cell r="AM51">
            <v>33.75</v>
          </cell>
          <cell r="AN51">
            <v>135</v>
          </cell>
          <cell r="AO51">
            <v>135</v>
          </cell>
          <cell r="AP51">
            <v>135</v>
          </cell>
          <cell r="AQ51">
            <v>135</v>
          </cell>
          <cell r="AR51">
            <v>101.25</v>
          </cell>
          <cell r="AS51">
            <v>101.25</v>
          </cell>
          <cell r="AT51">
            <v>101.25</v>
          </cell>
          <cell r="AU51">
            <v>101.25</v>
          </cell>
          <cell r="AV51">
            <v>67.5</v>
          </cell>
          <cell r="AW51">
            <v>67.5</v>
          </cell>
          <cell r="AX51">
            <v>67.5</v>
          </cell>
          <cell r="AY51">
            <v>67.5</v>
          </cell>
          <cell r="AZ51">
            <v>45</v>
          </cell>
          <cell r="BA51">
            <v>45</v>
          </cell>
          <cell r="BB51">
            <v>45</v>
          </cell>
          <cell r="BC51">
            <v>45</v>
          </cell>
          <cell r="BD51">
            <v>45</v>
          </cell>
          <cell r="BE51">
            <v>45</v>
          </cell>
          <cell r="BF51">
            <v>45</v>
          </cell>
          <cell r="BG51">
            <v>45</v>
          </cell>
          <cell r="BH51">
            <v>33.75</v>
          </cell>
          <cell r="BI51">
            <v>33.75</v>
          </cell>
          <cell r="BJ51">
            <v>33.75</v>
          </cell>
          <cell r="BK51">
            <v>33.75</v>
          </cell>
          <cell r="BL51">
            <v>45</v>
          </cell>
          <cell r="BM51">
            <v>45</v>
          </cell>
          <cell r="BN51">
            <v>45</v>
          </cell>
          <cell r="BO51">
            <v>45</v>
          </cell>
          <cell r="BP51">
            <v>33.75</v>
          </cell>
          <cell r="BQ51">
            <v>33.75</v>
          </cell>
          <cell r="BR51">
            <v>33.75</v>
          </cell>
          <cell r="BS51">
            <v>33.75</v>
          </cell>
          <cell r="BT51">
            <v>22.5</v>
          </cell>
          <cell r="BU51">
            <v>22.5</v>
          </cell>
          <cell r="BV51">
            <v>22.5</v>
          </cell>
          <cell r="BW51">
            <v>22.5</v>
          </cell>
          <cell r="BX51">
            <v>15</v>
          </cell>
          <cell r="BY51">
            <v>15</v>
          </cell>
          <cell r="BZ51">
            <v>15</v>
          </cell>
          <cell r="CA51">
            <v>15</v>
          </cell>
          <cell r="CB51">
            <v>15</v>
          </cell>
          <cell r="CC51">
            <v>15</v>
          </cell>
          <cell r="CD51">
            <v>15</v>
          </cell>
          <cell r="CE51">
            <v>15</v>
          </cell>
          <cell r="CF51">
            <v>15</v>
          </cell>
          <cell r="CG51">
            <v>15</v>
          </cell>
          <cell r="CH51">
            <v>15</v>
          </cell>
          <cell r="CI51">
            <v>15</v>
          </cell>
          <cell r="CJ51">
            <v>15</v>
          </cell>
          <cell r="CK51">
            <v>15</v>
          </cell>
          <cell r="CL51">
            <v>15</v>
          </cell>
          <cell r="CM51">
            <v>15</v>
          </cell>
          <cell r="CN51">
            <v>15</v>
          </cell>
          <cell r="CO51">
            <v>15</v>
          </cell>
          <cell r="CP51">
            <v>15</v>
          </cell>
          <cell r="CQ51">
            <v>15</v>
          </cell>
          <cell r="CR51">
            <v>15</v>
          </cell>
          <cell r="CS51">
            <v>15</v>
          </cell>
          <cell r="CT51">
            <v>15</v>
          </cell>
          <cell r="CU51">
            <v>15</v>
          </cell>
          <cell r="CV51">
            <v>15</v>
          </cell>
          <cell r="CW51">
            <v>15</v>
          </cell>
          <cell r="CX51">
            <v>15</v>
          </cell>
          <cell r="CY51">
            <v>15</v>
          </cell>
          <cell r="CZ51">
            <v>15</v>
          </cell>
          <cell r="DA51">
            <v>15</v>
          </cell>
          <cell r="DB51">
            <v>15</v>
          </cell>
          <cell r="DC51">
            <v>15</v>
          </cell>
          <cell r="DD51">
            <v>15</v>
          </cell>
          <cell r="DE51">
            <v>15</v>
          </cell>
          <cell r="DF51">
            <v>15</v>
          </cell>
          <cell r="DG51">
            <v>15</v>
          </cell>
          <cell r="DH51">
            <v>15</v>
          </cell>
          <cell r="DI51">
            <v>15</v>
          </cell>
          <cell r="DJ51">
            <v>15</v>
          </cell>
          <cell r="DK51">
            <v>15</v>
          </cell>
          <cell r="DL51">
            <v>15</v>
          </cell>
          <cell r="DM51">
            <v>15</v>
          </cell>
          <cell r="DN51">
            <v>15</v>
          </cell>
          <cell r="DO51">
            <v>15</v>
          </cell>
          <cell r="DP51">
            <v>15</v>
          </cell>
          <cell r="DQ51">
            <v>15</v>
          </cell>
          <cell r="DR51">
            <v>15</v>
          </cell>
          <cell r="DS51">
            <v>15</v>
          </cell>
          <cell r="DT51">
            <v>15</v>
          </cell>
          <cell r="DU51">
            <v>15</v>
          </cell>
          <cell r="DV51">
            <v>15</v>
          </cell>
          <cell r="DW51">
            <v>15</v>
          </cell>
          <cell r="DX51">
            <v>15</v>
          </cell>
          <cell r="DY51">
            <v>15</v>
          </cell>
          <cell r="DZ51">
            <v>15</v>
          </cell>
          <cell r="EA51">
            <v>15</v>
          </cell>
          <cell r="EB51">
            <v>15</v>
          </cell>
          <cell r="EC51">
            <v>15</v>
          </cell>
          <cell r="ED51">
            <v>15</v>
          </cell>
          <cell r="EE51">
            <v>15</v>
          </cell>
          <cell r="EF51">
            <v>15</v>
          </cell>
          <cell r="EG51">
            <v>15</v>
          </cell>
          <cell r="EH51">
            <v>15</v>
          </cell>
          <cell r="EI51">
            <v>15</v>
          </cell>
          <cell r="EJ51">
            <v>15</v>
          </cell>
          <cell r="EK51">
            <v>15</v>
          </cell>
          <cell r="EL51">
            <v>15</v>
          </cell>
          <cell r="EM51">
            <v>15</v>
          </cell>
        </row>
        <row r="52">
          <cell r="H52">
            <v>135</v>
          </cell>
          <cell r="I52">
            <v>135</v>
          </cell>
          <cell r="J52">
            <v>135</v>
          </cell>
          <cell r="K52">
            <v>135</v>
          </cell>
          <cell r="L52">
            <v>135</v>
          </cell>
          <cell r="M52">
            <v>135</v>
          </cell>
          <cell r="N52">
            <v>135</v>
          </cell>
          <cell r="O52">
            <v>135</v>
          </cell>
          <cell r="P52">
            <v>135</v>
          </cell>
          <cell r="Q52">
            <v>135</v>
          </cell>
          <cell r="R52">
            <v>135</v>
          </cell>
          <cell r="S52">
            <v>135</v>
          </cell>
          <cell r="T52">
            <v>101.25</v>
          </cell>
          <cell r="U52">
            <v>101.25</v>
          </cell>
          <cell r="V52">
            <v>101.25</v>
          </cell>
          <cell r="W52">
            <v>101.25</v>
          </cell>
          <cell r="X52">
            <v>67.5</v>
          </cell>
          <cell r="Y52">
            <v>67.5</v>
          </cell>
          <cell r="Z52">
            <v>67.5</v>
          </cell>
          <cell r="AA52">
            <v>67.5</v>
          </cell>
          <cell r="AB52">
            <v>45</v>
          </cell>
          <cell r="AC52">
            <v>45</v>
          </cell>
          <cell r="AD52">
            <v>45</v>
          </cell>
          <cell r="AE52">
            <v>45</v>
          </cell>
          <cell r="AF52">
            <v>45</v>
          </cell>
          <cell r="AG52">
            <v>45</v>
          </cell>
          <cell r="AH52">
            <v>45</v>
          </cell>
          <cell r="AI52">
            <v>45</v>
          </cell>
          <cell r="AJ52">
            <v>33.75</v>
          </cell>
          <cell r="AK52">
            <v>33.75</v>
          </cell>
          <cell r="AL52">
            <v>33.75</v>
          </cell>
          <cell r="AM52">
            <v>33.75</v>
          </cell>
          <cell r="AN52">
            <v>135</v>
          </cell>
          <cell r="AO52">
            <v>135</v>
          </cell>
          <cell r="AP52">
            <v>135</v>
          </cell>
          <cell r="AQ52">
            <v>135</v>
          </cell>
          <cell r="AR52">
            <v>101.25</v>
          </cell>
          <cell r="AS52">
            <v>101.25</v>
          </cell>
          <cell r="AT52">
            <v>101.25</v>
          </cell>
          <cell r="AU52">
            <v>101.25</v>
          </cell>
          <cell r="AV52">
            <v>67.5</v>
          </cell>
          <cell r="AW52">
            <v>67.5</v>
          </cell>
          <cell r="AX52">
            <v>67.5</v>
          </cell>
          <cell r="AY52">
            <v>67.5</v>
          </cell>
          <cell r="AZ52">
            <v>45</v>
          </cell>
          <cell r="BA52">
            <v>45</v>
          </cell>
          <cell r="BB52">
            <v>45</v>
          </cell>
          <cell r="BC52">
            <v>45</v>
          </cell>
          <cell r="BD52">
            <v>45</v>
          </cell>
          <cell r="BE52">
            <v>45</v>
          </cell>
          <cell r="BF52">
            <v>45</v>
          </cell>
          <cell r="BG52">
            <v>45</v>
          </cell>
          <cell r="BH52">
            <v>33.75</v>
          </cell>
          <cell r="BI52">
            <v>33.75</v>
          </cell>
          <cell r="BJ52">
            <v>33.75</v>
          </cell>
          <cell r="BK52">
            <v>33.75</v>
          </cell>
          <cell r="BL52">
            <v>45</v>
          </cell>
          <cell r="BM52">
            <v>45</v>
          </cell>
          <cell r="BN52">
            <v>45</v>
          </cell>
          <cell r="BO52">
            <v>45</v>
          </cell>
          <cell r="BP52">
            <v>33.75</v>
          </cell>
          <cell r="BQ52">
            <v>33.75</v>
          </cell>
          <cell r="BR52">
            <v>33.75</v>
          </cell>
          <cell r="BS52">
            <v>33.75</v>
          </cell>
          <cell r="BT52">
            <v>22.5</v>
          </cell>
          <cell r="BU52">
            <v>22.5</v>
          </cell>
          <cell r="BV52">
            <v>22.5</v>
          </cell>
          <cell r="BW52">
            <v>22.5</v>
          </cell>
          <cell r="BX52">
            <v>15</v>
          </cell>
          <cell r="BY52">
            <v>15</v>
          </cell>
          <cell r="BZ52">
            <v>15</v>
          </cell>
          <cell r="CA52">
            <v>15</v>
          </cell>
          <cell r="CB52">
            <v>15</v>
          </cell>
          <cell r="CC52">
            <v>15</v>
          </cell>
          <cell r="CD52">
            <v>15</v>
          </cell>
          <cell r="CE52">
            <v>15</v>
          </cell>
          <cell r="CF52">
            <v>15</v>
          </cell>
          <cell r="CG52">
            <v>15</v>
          </cell>
          <cell r="CH52">
            <v>15</v>
          </cell>
          <cell r="CI52">
            <v>15</v>
          </cell>
          <cell r="CJ52">
            <v>15</v>
          </cell>
          <cell r="CK52">
            <v>15</v>
          </cell>
          <cell r="CL52">
            <v>15</v>
          </cell>
          <cell r="CM52">
            <v>15</v>
          </cell>
          <cell r="CN52">
            <v>15</v>
          </cell>
          <cell r="CO52">
            <v>15</v>
          </cell>
          <cell r="CP52">
            <v>15</v>
          </cell>
          <cell r="CQ52">
            <v>15</v>
          </cell>
          <cell r="CR52">
            <v>15</v>
          </cell>
          <cell r="CS52">
            <v>15</v>
          </cell>
          <cell r="CT52">
            <v>15</v>
          </cell>
          <cell r="CU52">
            <v>15</v>
          </cell>
          <cell r="CV52">
            <v>15</v>
          </cell>
          <cell r="CW52">
            <v>15</v>
          </cell>
          <cell r="CX52">
            <v>15</v>
          </cell>
          <cell r="CY52">
            <v>15</v>
          </cell>
          <cell r="CZ52">
            <v>15</v>
          </cell>
          <cell r="DA52">
            <v>15</v>
          </cell>
          <cell r="DB52">
            <v>15</v>
          </cell>
          <cell r="DC52">
            <v>15</v>
          </cell>
          <cell r="DD52">
            <v>15</v>
          </cell>
          <cell r="DE52">
            <v>15</v>
          </cell>
          <cell r="DF52">
            <v>15</v>
          </cell>
          <cell r="DG52">
            <v>15</v>
          </cell>
          <cell r="DH52">
            <v>15</v>
          </cell>
          <cell r="DI52">
            <v>15</v>
          </cell>
          <cell r="DJ52">
            <v>15</v>
          </cell>
          <cell r="DK52">
            <v>15</v>
          </cell>
          <cell r="DL52">
            <v>15</v>
          </cell>
          <cell r="DM52">
            <v>15</v>
          </cell>
          <cell r="DN52">
            <v>15</v>
          </cell>
          <cell r="DO52">
            <v>15</v>
          </cell>
          <cell r="DP52">
            <v>15</v>
          </cell>
          <cell r="DQ52">
            <v>15</v>
          </cell>
          <cell r="DR52">
            <v>15</v>
          </cell>
          <cell r="DS52">
            <v>15</v>
          </cell>
          <cell r="DT52">
            <v>15</v>
          </cell>
          <cell r="DU52">
            <v>15</v>
          </cell>
          <cell r="DV52">
            <v>15</v>
          </cell>
          <cell r="DW52">
            <v>15</v>
          </cell>
          <cell r="DX52">
            <v>15</v>
          </cell>
          <cell r="DY52">
            <v>15</v>
          </cell>
          <cell r="DZ52">
            <v>15</v>
          </cell>
          <cell r="EA52">
            <v>15</v>
          </cell>
          <cell r="EB52">
            <v>15</v>
          </cell>
          <cell r="EC52">
            <v>15</v>
          </cell>
          <cell r="ED52">
            <v>15</v>
          </cell>
          <cell r="EE52">
            <v>15</v>
          </cell>
          <cell r="EF52">
            <v>15</v>
          </cell>
          <cell r="EG52">
            <v>15</v>
          </cell>
          <cell r="EH52">
            <v>15</v>
          </cell>
          <cell r="EI52">
            <v>15</v>
          </cell>
          <cell r="EJ52">
            <v>15</v>
          </cell>
          <cell r="EK52">
            <v>15</v>
          </cell>
          <cell r="EL52">
            <v>15</v>
          </cell>
          <cell r="EM52">
            <v>15</v>
          </cell>
        </row>
        <row r="53"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</row>
        <row r="54"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</row>
        <row r="55"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</row>
        <row r="56"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</row>
        <row r="57">
          <cell r="H57">
            <v>135</v>
          </cell>
          <cell r="I57">
            <v>135</v>
          </cell>
          <cell r="J57">
            <v>135</v>
          </cell>
          <cell r="K57">
            <v>135</v>
          </cell>
          <cell r="L57">
            <v>135</v>
          </cell>
          <cell r="M57">
            <v>135</v>
          </cell>
          <cell r="N57">
            <v>135</v>
          </cell>
          <cell r="O57">
            <v>135</v>
          </cell>
          <cell r="P57">
            <v>135</v>
          </cell>
          <cell r="Q57">
            <v>135</v>
          </cell>
          <cell r="R57">
            <v>135</v>
          </cell>
          <cell r="S57">
            <v>135</v>
          </cell>
          <cell r="T57">
            <v>101.25</v>
          </cell>
          <cell r="U57">
            <v>101.25</v>
          </cell>
          <cell r="V57">
            <v>101.25</v>
          </cell>
          <cell r="W57">
            <v>101.25</v>
          </cell>
          <cell r="X57">
            <v>67.5</v>
          </cell>
          <cell r="Y57">
            <v>67.5</v>
          </cell>
          <cell r="Z57">
            <v>67.5</v>
          </cell>
          <cell r="AA57">
            <v>67.5</v>
          </cell>
          <cell r="AB57">
            <v>45</v>
          </cell>
          <cell r="AC57">
            <v>45</v>
          </cell>
          <cell r="AD57">
            <v>45</v>
          </cell>
          <cell r="AE57">
            <v>45</v>
          </cell>
          <cell r="AF57">
            <v>45</v>
          </cell>
          <cell r="AG57">
            <v>45</v>
          </cell>
          <cell r="AH57">
            <v>45</v>
          </cell>
          <cell r="AI57">
            <v>45</v>
          </cell>
          <cell r="AJ57">
            <v>33.75</v>
          </cell>
          <cell r="AK57">
            <v>33.75</v>
          </cell>
          <cell r="AL57">
            <v>33.75</v>
          </cell>
          <cell r="AM57">
            <v>33.75</v>
          </cell>
          <cell r="AN57">
            <v>135</v>
          </cell>
          <cell r="AO57">
            <v>135</v>
          </cell>
          <cell r="AP57">
            <v>135</v>
          </cell>
          <cell r="AQ57">
            <v>135</v>
          </cell>
          <cell r="AR57">
            <v>101.25</v>
          </cell>
          <cell r="AS57">
            <v>101.25</v>
          </cell>
          <cell r="AT57">
            <v>101.25</v>
          </cell>
          <cell r="AU57">
            <v>101.25</v>
          </cell>
          <cell r="AV57">
            <v>67.5</v>
          </cell>
          <cell r="AW57">
            <v>67.5</v>
          </cell>
          <cell r="AX57">
            <v>67.5</v>
          </cell>
          <cell r="AY57">
            <v>67.5</v>
          </cell>
          <cell r="AZ57">
            <v>45</v>
          </cell>
          <cell r="BA57">
            <v>45</v>
          </cell>
          <cell r="BB57">
            <v>45</v>
          </cell>
          <cell r="BC57">
            <v>45</v>
          </cell>
          <cell r="BD57">
            <v>45</v>
          </cell>
          <cell r="BE57">
            <v>45</v>
          </cell>
          <cell r="BF57">
            <v>45</v>
          </cell>
          <cell r="BG57">
            <v>45</v>
          </cell>
          <cell r="BH57">
            <v>33.75</v>
          </cell>
          <cell r="BI57">
            <v>33.75</v>
          </cell>
          <cell r="BJ57">
            <v>33.75</v>
          </cell>
          <cell r="BK57">
            <v>33.75</v>
          </cell>
          <cell r="BL57">
            <v>45</v>
          </cell>
          <cell r="BM57">
            <v>45</v>
          </cell>
          <cell r="BN57">
            <v>45</v>
          </cell>
          <cell r="BO57">
            <v>45</v>
          </cell>
          <cell r="BP57">
            <v>33.75</v>
          </cell>
          <cell r="BQ57">
            <v>33.75</v>
          </cell>
          <cell r="BR57">
            <v>33.75</v>
          </cell>
          <cell r="BS57">
            <v>33.75</v>
          </cell>
          <cell r="BT57">
            <v>22.5</v>
          </cell>
          <cell r="BU57">
            <v>22.5</v>
          </cell>
          <cell r="BV57">
            <v>22.5</v>
          </cell>
          <cell r="BW57">
            <v>22.5</v>
          </cell>
          <cell r="BX57">
            <v>15</v>
          </cell>
          <cell r="BY57">
            <v>15</v>
          </cell>
          <cell r="BZ57">
            <v>15</v>
          </cell>
          <cell r="CA57">
            <v>15</v>
          </cell>
          <cell r="CB57">
            <v>15</v>
          </cell>
          <cell r="CC57">
            <v>15</v>
          </cell>
          <cell r="CD57">
            <v>15</v>
          </cell>
          <cell r="CE57">
            <v>15</v>
          </cell>
          <cell r="CF57">
            <v>15</v>
          </cell>
          <cell r="CG57">
            <v>15</v>
          </cell>
          <cell r="CH57">
            <v>15</v>
          </cell>
          <cell r="CI57">
            <v>15</v>
          </cell>
          <cell r="CJ57">
            <v>15</v>
          </cell>
          <cell r="CK57">
            <v>15</v>
          </cell>
          <cell r="CL57">
            <v>15</v>
          </cell>
          <cell r="CM57">
            <v>15</v>
          </cell>
          <cell r="CN57">
            <v>15</v>
          </cell>
          <cell r="CO57">
            <v>15</v>
          </cell>
          <cell r="CP57">
            <v>15</v>
          </cell>
          <cell r="CQ57">
            <v>15</v>
          </cell>
          <cell r="CR57">
            <v>15</v>
          </cell>
          <cell r="CS57">
            <v>15</v>
          </cell>
          <cell r="CT57">
            <v>15</v>
          </cell>
          <cell r="CU57">
            <v>15</v>
          </cell>
          <cell r="CV57">
            <v>15</v>
          </cell>
          <cell r="CW57">
            <v>15</v>
          </cell>
          <cell r="CX57">
            <v>15</v>
          </cell>
          <cell r="CY57">
            <v>15</v>
          </cell>
          <cell r="CZ57">
            <v>15</v>
          </cell>
          <cell r="DA57">
            <v>15</v>
          </cell>
          <cell r="DB57">
            <v>15</v>
          </cell>
          <cell r="DC57">
            <v>15</v>
          </cell>
          <cell r="DD57">
            <v>15</v>
          </cell>
          <cell r="DE57">
            <v>15</v>
          </cell>
          <cell r="DF57">
            <v>15</v>
          </cell>
          <cell r="DG57">
            <v>15</v>
          </cell>
          <cell r="DH57">
            <v>15</v>
          </cell>
          <cell r="DI57">
            <v>15</v>
          </cell>
          <cell r="DJ57">
            <v>15</v>
          </cell>
          <cell r="DK57">
            <v>15</v>
          </cell>
          <cell r="DL57">
            <v>15</v>
          </cell>
          <cell r="DM57">
            <v>15</v>
          </cell>
          <cell r="DN57">
            <v>15</v>
          </cell>
          <cell r="DO57">
            <v>15</v>
          </cell>
          <cell r="DP57">
            <v>15</v>
          </cell>
          <cell r="DQ57">
            <v>15</v>
          </cell>
          <cell r="DR57">
            <v>15</v>
          </cell>
          <cell r="DS57">
            <v>15</v>
          </cell>
          <cell r="DT57">
            <v>15</v>
          </cell>
          <cell r="DU57">
            <v>15</v>
          </cell>
          <cell r="DV57">
            <v>15</v>
          </cell>
          <cell r="DW57">
            <v>15</v>
          </cell>
          <cell r="DX57">
            <v>15</v>
          </cell>
          <cell r="DY57">
            <v>15</v>
          </cell>
          <cell r="DZ57">
            <v>15</v>
          </cell>
          <cell r="EA57">
            <v>15</v>
          </cell>
          <cell r="EB57">
            <v>15</v>
          </cell>
          <cell r="EC57">
            <v>15</v>
          </cell>
          <cell r="ED57">
            <v>15</v>
          </cell>
          <cell r="EE57">
            <v>15</v>
          </cell>
          <cell r="EF57">
            <v>15</v>
          </cell>
          <cell r="EG57">
            <v>15</v>
          </cell>
          <cell r="EH57">
            <v>15</v>
          </cell>
          <cell r="EI57">
            <v>15</v>
          </cell>
          <cell r="EJ57">
            <v>15</v>
          </cell>
          <cell r="EK57">
            <v>15</v>
          </cell>
          <cell r="EL57">
            <v>15</v>
          </cell>
          <cell r="EM57">
            <v>15</v>
          </cell>
        </row>
        <row r="58">
          <cell r="H58">
            <v>135</v>
          </cell>
          <cell r="I58">
            <v>135</v>
          </cell>
          <cell r="J58">
            <v>135</v>
          </cell>
          <cell r="K58">
            <v>135</v>
          </cell>
          <cell r="L58">
            <v>135</v>
          </cell>
          <cell r="M58">
            <v>135</v>
          </cell>
          <cell r="N58">
            <v>135</v>
          </cell>
          <cell r="O58">
            <v>135</v>
          </cell>
          <cell r="P58">
            <v>135</v>
          </cell>
          <cell r="Q58">
            <v>135</v>
          </cell>
          <cell r="R58">
            <v>135</v>
          </cell>
          <cell r="S58">
            <v>135</v>
          </cell>
          <cell r="T58">
            <v>101.25</v>
          </cell>
          <cell r="U58">
            <v>101.25</v>
          </cell>
          <cell r="V58">
            <v>101.25</v>
          </cell>
          <cell r="W58">
            <v>101.25</v>
          </cell>
          <cell r="X58">
            <v>67.5</v>
          </cell>
          <cell r="Y58">
            <v>67.5</v>
          </cell>
          <cell r="Z58">
            <v>67.5</v>
          </cell>
          <cell r="AA58">
            <v>67.5</v>
          </cell>
          <cell r="AB58">
            <v>45</v>
          </cell>
          <cell r="AC58">
            <v>45</v>
          </cell>
          <cell r="AD58">
            <v>45</v>
          </cell>
          <cell r="AE58">
            <v>45</v>
          </cell>
          <cell r="AF58">
            <v>45</v>
          </cell>
          <cell r="AG58">
            <v>45</v>
          </cell>
          <cell r="AH58">
            <v>45</v>
          </cell>
          <cell r="AI58">
            <v>45</v>
          </cell>
          <cell r="AJ58">
            <v>33.75</v>
          </cell>
          <cell r="AK58">
            <v>33.75</v>
          </cell>
          <cell r="AL58">
            <v>33.75</v>
          </cell>
          <cell r="AM58">
            <v>33.75</v>
          </cell>
          <cell r="AN58">
            <v>135</v>
          </cell>
          <cell r="AO58">
            <v>135</v>
          </cell>
          <cell r="AP58">
            <v>135</v>
          </cell>
          <cell r="AQ58">
            <v>135</v>
          </cell>
          <cell r="AR58">
            <v>101.25</v>
          </cell>
          <cell r="AS58">
            <v>101.25</v>
          </cell>
          <cell r="AT58">
            <v>101.25</v>
          </cell>
          <cell r="AU58">
            <v>101.25</v>
          </cell>
          <cell r="AV58">
            <v>67.5</v>
          </cell>
          <cell r="AW58">
            <v>67.5</v>
          </cell>
          <cell r="AX58">
            <v>67.5</v>
          </cell>
          <cell r="AY58">
            <v>67.5</v>
          </cell>
          <cell r="AZ58">
            <v>45</v>
          </cell>
          <cell r="BA58">
            <v>45</v>
          </cell>
          <cell r="BB58">
            <v>45</v>
          </cell>
          <cell r="BC58">
            <v>45</v>
          </cell>
          <cell r="BD58">
            <v>45</v>
          </cell>
          <cell r="BE58">
            <v>45</v>
          </cell>
          <cell r="BF58">
            <v>45</v>
          </cell>
          <cell r="BG58">
            <v>45</v>
          </cell>
          <cell r="BH58">
            <v>33.75</v>
          </cell>
          <cell r="BI58">
            <v>33.75</v>
          </cell>
          <cell r="BJ58">
            <v>33.75</v>
          </cell>
          <cell r="BK58">
            <v>33.75</v>
          </cell>
          <cell r="BL58">
            <v>45</v>
          </cell>
          <cell r="BM58">
            <v>45</v>
          </cell>
          <cell r="BN58">
            <v>45</v>
          </cell>
          <cell r="BO58">
            <v>45</v>
          </cell>
          <cell r="BP58">
            <v>33.75</v>
          </cell>
          <cell r="BQ58">
            <v>33.75</v>
          </cell>
          <cell r="BR58">
            <v>33.75</v>
          </cell>
          <cell r="BS58">
            <v>33.75</v>
          </cell>
          <cell r="BT58">
            <v>22.5</v>
          </cell>
          <cell r="BU58">
            <v>22.5</v>
          </cell>
          <cell r="BV58">
            <v>22.5</v>
          </cell>
          <cell r="BW58">
            <v>22.5</v>
          </cell>
          <cell r="BX58">
            <v>15</v>
          </cell>
          <cell r="BY58">
            <v>15</v>
          </cell>
          <cell r="BZ58">
            <v>15</v>
          </cell>
          <cell r="CA58">
            <v>15</v>
          </cell>
          <cell r="CB58">
            <v>15</v>
          </cell>
          <cell r="CC58">
            <v>15</v>
          </cell>
          <cell r="CD58">
            <v>15</v>
          </cell>
          <cell r="CE58">
            <v>15</v>
          </cell>
          <cell r="CF58">
            <v>15</v>
          </cell>
          <cell r="CG58">
            <v>15</v>
          </cell>
          <cell r="CH58">
            <v>15</v>
          </cell>
          <cell r="CI58">
            <v>15</v>
          </cell>
          <cell r="CJ58">
            <v>15</v>
          </cell>
          <cell r="CK58">
            <v>15</v>
          </cell>
          <cell r="CL58">
            <v>15</v>
          </cell>
          <cell r="CM58">
            <v>15</v>
          </cell>
          <cell r="CN58">
            <v>15</v>
          </cell>
          <cell r="CO58">
            <v>15</v>
          </cell>
          <cell r="CP58">
            <v>15</v>
          </cell>
          <cell r="CQ58">
            <v>15</v>
          </cell>
          <cell r="CR58">
            <v>15</v>
          </cell>
          <cell r="CS58">
            <v>15</v>
          </cell>
          <cell r="CT58">
            <v>15</v>
          </cell>
          <cell r="CU58">
            <v>15</v>
          </cell>
          <cell r="CV58">
            <v>15</v>
          </cell>
          <cell r="CW58">
            <v>15</v>
          </cell>
          <cell r="CX58">
            <v>15</v>
          </cell>
          <cell r="CY58">
            <v>15</v>
          </cell>
          <cell r="CZ58">
            <v>15</v>
          </cell>
          <cell r="DA58">
            <v>15</v>
          </cell>
          <cell r="DB58">
            <v>15</v>
          </cell>
          <cell r="DC58">
            <v>15</v>
          </cell>
          <cell r="DD58">
            <v>15</v>
          </cell>
          <cell r="DE58">
            <v>15</v>
          </cell>
          <cell r="DF58">
            <v>15</v>
          </cell>
          <cell r="DG58">
            <v>15</v>
          </cell>
          <cell r="DH58">
            <v>15</v>
          </cell>
          <cell r="DI58">
            <v>15</v>
          </cell>
          <cell r="DJ58">
            <v>15</v>
          </cell>
          <cell r="DK58">
            <v>15</v>
          </cell>
          <cell r="DL58">
            <v>15</v>
          </cell>
          <cell r="DM58">
            <v>15</v>
          </cell>
          <cell r="DN58">
            <v>15</v>
          </cell>
          <cell r="DO58">
            <v>15</v>
          </cell>
          <cell r="DP58">
            <v>15</v>
          </cell>
          <cell r="DQ58">
            <v>15</v>
          </cell>
          <cell r="DR58">
            <v>15</v>
          </cell>
          <cell r="DS58">
            <v>15</v>
          </cell>
          <cell r="DT58">
            <v>15</v>
          </cell>
          <cell r="DU58">
            <v>15</v>
          </cell>
          <cell r="DV58">
            <v>15</v>
          </cell>
          <cell r="DW58">
            <v>15</v>
          </cell>
          <cell r="DX58">
            <v>15</v>
          </cell>
          <cell r="DY58">
            <v>15</v>
          </cell>
          <cell r="DZ58">
            <v>15</v>
          </cell>
          <cell r="EA58">
            <v>15</v>
          </cell>
          <cell r="EB58">
            <v>15</v>
          </cell>
          <cell r="EC58">
            <v>15</v>
          </cell>
          <cell r="ED58">
            <v>15</v>
          </cell>
          <cell r="EE58">
            <v>15</v>
          </cell>
          <cell r="EF58">
            <v>15</v>
          </cell>
          <cell r="EG58">
            <v>15</v>
          </cell>
          <cell r="EH58">
            <v>15</v>
          </cell>
          <cell r="EI58">
            <v>15</v>
          </cell>
          <cell r="EJ58">
            <v>15</v>
          </cell>
          <cell r="EK58">
            <v>15</v>
          </cell>
          <cell r="EL58">
            <v>15</v>
          </cell>
          <cell r="EM58">
            <v>15</v>
          </cell>
        </row>
        <row r="59">
          <cell r="H59">
            <v>135</v>
          </cell>
          <cell r="I59">
            <v>135</v>
          </cell>
          <cell r="J59">
            <v>135</v>
          </cell>
          <cell r="K59">
            <v>135</v>
          </cell>
          <cell r="L59">
            <v>135</v>
          </cell>
          <cell r="M59">
            <v>135</v>
          </cell>
          <cell r="N59">
            <v>135</v>
          </cell>
          <cell r="O59">
            <v>135</v>
          </cell>
          <cell r="P59">
            <v>135</v>
          </cell>
          <cell r="Q59">
            <v>135</v>
          </cell>
          <cell r="R59">
            <v>135</v>
          </cell>
          <cell r="S59">
            <v>135</v>
          </cell>
          <cell r="T59">
            <v>101.25</v>
          </cell>
          <cell r="U59">
            <v>101.25</v>
          </cell>
          <cell r="V59">
            <v>101.25</v>
          </cell>
          <cell r="W59">
            <v>101.25</v>
          </cell>
          <cell r="X59">
            <v>67.5</v>
          </cell>
          <cell r="Y59">
            <v>67.5</v>
          </cell>
          <cell r="Z59">
            <v>67.5</v>
          </cell>
          <cell r="AA59">
            <v>67.5</v>
          </cell>
          <cell r="AB59">
            <v>45</v>
          </cell>
          <cell r="AC59">
            <v>45</v>
          </cell>
          <cell r="AD59">
            <v>45</v>
          </cell>
          <cell r="AE59">
            <v>45</v>
          </cell>
          <cell r="AF59">
            <v>45</v>
          </cell>
          <cell r="AG59">
            <v>45</v>
          </cell>
          <cell r="AH59">
            <v>45</v>
          </cell>
          <cell r="AI59">
            <v>45</v>
          </cell>
          <cell r="AJ59">
            <v>33.75</v>
          </cell>
          <cell r="AK59">
            <v>33.75</v>
          </cell>
          <cell r="AL59">
            <v>33.75</v>
          </cell>
          <cell r="AM59">
            <v>33.75</v>
          </cell>
          <cell r="AN59">
            <v>135</v>
          </cell>
          <cell r="AO59">
            <v>135</v>
          </cell>
          <cell r="AP59">
            <v>135</v>
          </cell>
          <cell r="AQ59">
            <v>135</v>
          </cell>
          <cell r="AR59">
            <v>101.25</v>
          </cell>
          <cell r="AS59">
            <v>101.25</v>
          </cell>
          <cell r="AT59">
            <v>101.25</v>
          </cell>
          <cell r="AU59">
            <v>101.25</v>
          </cell>
          <cell r="AV59">
            <v>67.5</v>
          </cell>
          <cell r="AW59">
            <v>67.5</v>
          </cell>
          <cell r="AX59">
            <v>67.5</v>
          </cell>
          <cell r="AY59">
            <v>67.5</v>
          </cell>
          <cell r="AZ59">
            <v>45</v>
          </cell>
          <cell r="BA59">
            <v>45</v>
          </cell>
          <cell r="BB59">
            <v>45</v>
          </cell>
          <cell r="BC59">
            <v>45</v>
          </cell>
          <cell r="BD59">
            <v>45</v>
          </cell>
          <cell r="BE59">
            <v>45</v>
          </cell>
          <cell r="BF59">
            <v>45</v>
          </cell>
          <cell r="BG59">
            <v>45</v>
          </cell>
          <cell r="BH59">
            <v>33.75</v>
          </cell>
          <cell r="BI59">
            <v>33.75</v>
          </cell>
          <cell r="BJ59">
            <v>33.75</v>
          </cell>
          <cell r="BK59">
            <v>33.75</v>
          </cell>
          <cell r="BL59">
            <v>45</v>
          </cell>
          <cell r="BM59">
            <v>45</v>
          </cell>
          <cell r="BN59">
            <v>45</v>
          </cell>
          <cell r="BO59">
            <v>45</v>
          </cell>
          <cell r="BP59">
            <v>33.75</v>
          </cell>
          <cell r="BQ59">
            <v>33.75</v>
          </cell>
          <cell r="BR59">
            <v>33.75</v>
          </cell>
          <cell r="BS59">
            <v>33.75</v>
          </cell>
          <cell r="BT59">
            <v>22.5</v>
          </cell>
          <cell r="BU59">
            <v>22.5</v>
          </cell>
          <cell r="BV59">
            <v>22.5</v>
          </cell>
          <cell r="BW59">
            <v>22.5</v>
          </cell>
          <cell r="BX59">
            <v>15</v>
          </cell>
          <cell r="BY59">
            <v>15</v>
          </cell>
          <cell r="BZ59">
            <v>15</v>
          </cell>
          <cell r="CA59">
            <v>15</v>
          </cell>
          <cell r="CB59">
            <v>15</v>
          </cell>
          <cell r="CC59">
            <v>15</v>
          </cell>
          <cell r="CD59">
            <v>15</v>
          </cell>
          <cell r="CE59">
            <v>15</v>
          </cell>
          <cell r="CF59">
            <v>15</v>
          </cell>
          <cell r="CG59">
            <v>15</v>
          </cell>
          <cell r="CH59">
            <v>15</v>
          </cell>
          <cell r="CI59">
            <v>15</v>
          </cell>
          <cell r="CJ59">
            <v>15</v>
          </cell>
          <cell r="CK59">
            <v>15</v>
          </cell>
          <cell r="CL59">
            <v>15</v>
          </cell>
          <cell r="CM59">
            <v>15</v>
          </cell>
          <cell r="CN59">
            <v>15</v>
          </cell>
          <cell r="CO59">
            <v>15</v>
          </cell>
          <cell r="CP59">
            <v>15</v>
          </cell>
          <cell r="CQ59">
            <v>15</v>
          </cell>
          <cell r="CR59">
            <v>15</v>
          </cell>
          <cell r="CS59">
            <v>15</v>
          </cell>
          <cell r="CT59">
            <v>15</v>
          </cell>
          <cell r="CU59">
            <v>15</v>
          </cell>
          <cell r="CV59">
            <v>15</v>
          </cell>
          <cell r="CW59">
            <v>15</v>
          </cell>
          <cell r="CX59">
            <v>15</v>
          </cell>
          <cell r="CY59">
            <v>15</v>
          </cell>
          <cell r="CZ59">
            <v>15</v>
          </cell>
          <cell r="DA59">
            <v>15</v>
          </cell>
          <cell r="DB59">
            <v>15</v>
          </cell>
          <cell r="DC59">
            <v>15</v>
          </cell>
          <cell r="DD59">
            <v>15</v>
          </cell>
          <cell r="DE59">
            <v>15</v>
          </cell>
          <cell r="DF59">
            <v>15</v>
          </cell>
          <cell r="DG59">
            <v>15</v>
          </cell>
          <cell r="DH59">
            <v>15</v>
          </cell>
          <cell r="DI59">
            <v>15</v>
          </cell>
          <cell r="DJ59">
            <v>15</v>
          </cell>
          <cell r="DK59">
            <v>15</v>
          </cell>
          <cell r="DL59">
            <v>15</v>
          </cell>
          <cell r="DM59">
            <v>15</v>
          </cell>
          <cell r="DN59">
            <v>15</v>
          </cell>
          <cell r="DO59">
            <v>15</v>
          </cell>
          <cell r="DP59">
            <v>15</v>
          </cell>
          <cell r="DQ59">
            <v>15</v>
          </cell>
          <cell r="DR59">
            <v>15</v>
          </cell>
          <cell r="DS59">
            <v>15</v>
          </cell>
          <cell r="DT59">
            <v>15</v>
          </cell>
          <cell r="DU59">
            <v>15</v>
          </cell>
          <cell r="DV59">
            <v>15</v>
          </cell>
          <cell r="DW59">
            <v>15</v>
          </cell>
          <cell r="DX59">
            <v>15</v>
          </cell>
          <cell r="DY59">
            <v>15</v>
          </cell>
          <cell r="DZ59">
            <v>15</v>
          </cell>
          <cell r="EA59">
            <v>15</v>
          </cell>
          <cell r="EB59">
            <v>15</v>
          </cell>
          <cell r="EC59">
            <v>15</v>
          </cell>
          <cell r="ED59">
            <v>15</v>
          </cell>
          <cell r="EE59">
            <v>15</v>
          </cell>
          <cell r="EF59">
            <v>15</v>
          </cell>
          <cell r="EG59">
            <v>15</v>
          </cell>
          <cell r="EH59">
            <v>15</v>
          </cell>
          <cell r="EI59">
            <v>15</v>
          </cell>
          <cell r="EJ59">
            <v>15</v>
          </cell>
          <cell r="EK59">
            <v>15</v>
          </cell>
          <cell r="EL59">
            <v>15</v>
          </cell>
          <cell r="EM59">
            <v>15</v>
          </cell>
        </row>
        <row r="60"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</row>
        <row r="67">
          <cell r="H67">
            <v>1</v>
          </cell>
          <cell r="I67">
            <v>1</v>
          </cell>
          <cell r="J67">
            <v>1</v>
          </cell>
          <cell r="K67">
            <v>1</v>
          </cell>
          <cell r="L67">
            <v>1</v>
          </cell>
          <cell r="M67">
            <v>1</v>
          </cell>
          <cell r="N67">
            <v>1</v>
          </cell>
          <cell r="O67">
            <v>1</v>
          </cell>
          <cell r="P67">
            <v>1</v>
          </cell>
          <cell r="Q67">
            <v>1</v>
          </cell>
          <cell r="R67">
            <v>1</v>
          </cell>
          <cell r="S67">
            <v>1</v>
          </cell>
          <cell r="T67">
            <v>1</v>
          </cell>
          <cell r="U67">
            <v>1</v>
          </cell>
          <cell r="V67">
            <v>1</v>
          </cell>
          <cell r="W67">
            <v>1</v>
          </cell>
          <cell r="X67">
            <v>1</v>
          </cell>
          <cell r="Y67">
            <v>1</v>
          </cell>
          <cell r="Z67">
            <v>1</v>
          </cell>
          <cell r="AA67">
            <v>1</v>
          </cell>
          <cell r="AB67">
            <v>1</v>
          </cell>
          <cell r="AC67">
            <v>1</v>
          </cell>
          <cell r="AD67">
            <v>1</v>
          </cell>
          <cell r="AE67">
            <v>1</v>
          </cell>
          <cell r="AF67">
            <v>1</v>
          </cell>
          <cell r="AG67">
            <v>1</v>
          </cell>
          <cell r="AH67">
            <v>1</v>
          </cell>
          <cell r="AI67">
            <v>1</v>
          </cell>
          <cell r="AJ67">
            <v>1</v>
          </cell>
          <cell r="AK67">
            <v>1</v>
          </cell>
          <cell r="AL67">
            <v>1</v>
          </cell>
          <cell r="AM67">
            <v>1</v>
          </cell>
          <cell r="AN67">
            <v>1</v>
          </cell>
          <cell r="AO67">
            <v>1</v>
          </cell>
          <cell r="AP67">
            <v>1</v>
          </cell>
          <cell r="AQ67">
            <v>1</v>
          </cell>
          <cell r="AR67">
            <v>1</v>
          </cell>
          <cell r="AS67">
            <v>1</v>
          </cell>
          <cell r="AT67">
            <v>1</v>
          </cell>
          <cell r="AU67">
            <v>1</v>
          </cell>
          <cell r="AV67">
            <v>1</v>
          </cell>
          <cell r="AW67">
            <v>1</v>
          </cell>
          <cell r="AX67">
            <v>1</v>
          </cell>
          <cell r="AY67">
            <v>1</v>
          </cell>
          <cell r="AZ67">
            <v>1</v>
          </cell>
          <cell r="BA67">
            <v>1</v>
          </cell>
          <cell r="BB67">
            <v>1</v>
          </cell>
          <cell r="BC67">
            <v>1</v>
          </cell>
          <cell r="BD67">
            <v>1</v>
          </cell>
          <cell r="BE67">
            <v>1</v>
          </cell>
          <cell r="BF67">
            <v>1</v>
          </cell>
          <cell r="BG67">
            <v>1</v>
          </cell>
          <cell r="BH67">
            <v>1</v>
          </cell>
          <cell r="BI67">
            <v>1</v>
          </cell>
          <cell r="BJ67">
            <v>1</v>
          </cell>
          <cell r="BK67">
            <v>1</v>
          </cell>
          <cell r="BL67">
            <v>1</v>
          </cell>
          <cell r="BM67">
            <v>1</v>
          </cell>
          <cell r="BN67">
            <v>1</v>
          </cell>
          <cell r="BO67">
            <v>1</v>
          </cell>
          <cell r="BP67">
            <v>1</v>
          </cell>
          <cell r="BQ67">
            <v>1</v>
          </cell>
          <cell r="BR67">
            <v>1</v>
          </cell>
          <cell r="BS67">
            <v>1</v>
          </cell>
          <cell r="BT67">
            <v>1</v>
          </cell>
          <cell r="BU67">
            <v>1</v>
          </cell>
          <cell r="BV67">
            <v>1</v>
          </cell>
          <cell r="BW67">
            <v>1</v>
          </cell>
          <cell r="BX67">
            <v>1</v>
          </cell>
          <cell r="BY67">
            <v>1</v>
          </cell>
          <cell r="BZ67">
            <v>1</v>
          </cell>
          <cell r="CA67">
            <v>1</v>
          </cell>
          <cell r="CB67">
            <v>1</v>
          </cell>
          <cell r="CC67">
            <v>1</v>
          </cell>
          <cell r="CD67">
            <v>1</v>
          </cell>
          <cell r="CE67">
            <v>1</v>
          </cell>
          <cell r="CF67">
            <v>1</v>
          </cell>
          <cell r="CG67">
            <v>1</v>
          </cell>
          <cell r="CH67">
            <v>1</v>
          </cell>
          <cell r="CI67">
            <v>1</v>
          </cell>
          <cell r="CJ67">
            <v>1</v>
          </cell>
          <cell r="CK67">
            <v>1</v>
          </cell>
          <cell r="CL67">
            <v>1</v>
          </cell>
          <cell r="CM67">
            <v>1</v>
          </cell>
          <cell r="CN67">
            <v>1</v>
          </cell>
          <cell r="CO67">
            <v>1</v>
          </cell>
          <cell r="CP67">
            <v>1</v>
          </cell>
          <cell r="CQ67">
            <v>1</v>
          </cell>
          <cell r="CR67">
            <v>1</v>
          </cell>
          <cell r="CS67">
            <v>1</v>
          </cell>
          <cell r="CT67">
            <v>1</v>
          </cell>
          <cell r="CU67">
            <v>1</v>
          </cell>
          <cell r="CV67">
            <v>1</v>
          </cell>
          <cell r="CW67">
            <v>1</v>
          </cell>
          <cell r="CX67">
            <v>1</v>
          </cell>
          <cell r="CY67">
            <v>1</v>
          </cell>
          <cell r="CZ67">
            <v>1</v>
          </cell>
          <cell r="DA67">
            <v>1</v>
          </cell>
          <cell r="DB67">
            <v>1</v>
          </cell>
          <cell r="DC67">
            <v>1</v>
          </cell>
          <cell r="DD67">
            <v>1</v>
          </cell>
          <cell r="DE67">
            <v>1</v>
          </cell>
          <cell r="DF67">
            <v>1</v>
          </cell>
          <cell r="DG67">
            <v>1</v>
          </cell>
          <cell r="DH67">
            <v>1</v>
          </cell>
          <cell r="DI67">
            <v>1</v>
          </cell>
          <cell r="DJ67">
            <v>1</v>
          </cell>
          <cell r="DK67">
            <v>1</v>
          </cell>
          <cell r="DL67">
            <v>1</v>
          </cell>
          <cell r="DM67">
            <v>1</v>
          </cell>
          <cell r="DN67">
            <v>1</v>
          </cell>
          <cell r="DO67">
            <v>1</v>
          </cell>
          <cell r="DP67">
            <v>1</v>
          </cell>
          <cell r="DQ67">
            <v>1</v>
          </cell>
          <cell r="DR67">
            <v>1</v>
          </cell>
          <cell r="DS67">
            <v>1</v>
          </cell>
          <cell r="DT67">
            <v>1</v>
          </cell>
          <cell r="DU67">
            <v>1</v>
          </cell>
          <cell r="DV67">
            <v>1</v>
          </cell>
          <cell r="DW67">
            <v>1</v>
          </cell>
          <cell r="DX67">
            <v>1</v>
          </cell>
          <cell r="DY67">
            <v>1</v>
          </cell>
          <cell r="DZ67">
            <v>1</v>
          </cell>
          <cell r="EA67">
            <v>1</v>
          </cell>
          <cell r="EB67">
            <v>1</v>
          </cell>
          <cell r="EC67">
            <v>1</v>
          </cell>
          <cell r="ED67">
            <v>1</v>
          </cell>
          <cell r="EE67">
            <v>1</v>
          </cell>
          <cell r="EF67">
            <v>1</v>
          </cell>
          <cell r="EG67">
            <v>1</v>
          </cell>
          <cell r="EH67">
            <v>1</v>
          </cell>
          <cell r="EI67">
            <v>1</v>
          </cell>
          <cell r="EJ67">
            <v>1</v>
          </cell>
          <cell r="EK67">
            <v>1</v>
          </cell>
          <cell r="EL67">
            <v>1</v>
          </cell>
          <cell r="EM67">
            <v>1</v>
          </cell>
        </row>
        <row r="68"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</row>
        <row r="69"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</row>
        <row r="70"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</row>
        <row r="71"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</row>
        <row r="72"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</row>
        <row r="73"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</row>
        <row r="74"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</row>
        <row r="75"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</row>
        <row r="76"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</row>
        <row r="77">
          <cell r="H77">
            <v>60</v>
          </cell>
          <cell r="I77">
            <v>60</v>
          </cell>
          <cell r="J77">
            <v>60</v>
          </cell>
          <cell r="K77">
            <v>60</v>
          </cell>
          <cell r="L77">
            <v>60</v>
          </cell>
          <cell r="M77">
            <v>60</v>
          </cell>
          <cell r="N77">
            <v>60</v>
          </cell>
          <cell r="O77">
            <v>60</v>
          </cell>
          <cell r="P77">
            <v>60</v>
          </cell>
          <cell r="Q77">
            <v>60</v>
          </cell>
          <cell r="R77">
            <v>60</v>
          </cell>
          <cell r="S77">
            <v>60</v>
          </cell>
          <cell r="T77">
            <v>60</v>
          </cell>
          <cell r="U77">
            <v>60</v>
          </cell>
          <cell r="V77">
            <v>60</v>
          </cell>
          <cell r="W77">
            <v>60</v>
          </cell>
          <cell r="X77">
            <v>60</v>
          </cell>
          <cell r="Y77">
            <v>60</v>
          </cell>
          <cell r="Z77">
            <v>60</v>
          </cell>
          <cell r="AA77">
            <v>60</v>
          </cell>
          <cell r="AB77">
            <v>60</v>
          </cell>
          <cell r="AC77">
            <v>60</v>
          </cell>
          <cell r="AD77">
            <v>60</v>
          </cell>
          <cell r="AE77">
            <v>60</v>
          </cell>
          <cell r="AF77">
            <v>60</v>
          </cell>
          <cell r="AG77">
            <v>60</v>
          </cell>
          <cell r="AH77">
            <v>60</v>
          </cell>
          <cell r="AI77">
            <v>60</v>
          </cell>
          <cell r="AJ77">
            <v>30</v>
          </cell>
          <cell r="AK77">
            <v>30</v>
          </cell>
          <cell r="AL77">
            <v>30</v>
          </cell>
          <cell r="AM77">
            <v>30</v>
          </cell>
          <cell r="AN77">
            <v>60</v>
          </cell>
          <cell r="AO77">
            <v>60</v>
          </cell>
          <cell r="AP77">
            <v>60</v>
          </cell>
          <cell r="AQ77">
            <v>60</v>
          </cell>
          <cell r="AR77">
            <v>60</v>
          </cell>
          <cell r="AS77">
            <v>60</v>
          </cell>
          <cell r="AT77">
            <v>60</v>
          </cell>
          <cell r="AU77">
            <v>60</v>
          </cell>
          <cell r="AV77">
            <v>60</v>
          </cell>
          <cell r="AW77">
            <v>60</v>
          </cell>
          <cell r="AX77">
            <v>60</v>
          </cell>
          <cell r="AY77">
            <v>60</v>
          </cell>
          <cell r="AZ77">
            <v>60</v>
          </cell>
          <cell r="BA77">
            <v>60</v>
          </cell>
          <cell r="BB77">
            <v>60</v>
          </cell>
          <cell r="BC77">
            <v>60</v>
          </cell>
          <cell r="BD77">
            <v>60</v>
          </cell>
          <cell r="BE77">
            <v>60</v>
          </cell>
          <cell r="BF77">
            <v>60</v>
          </cell>
          <cell r="BG77">
            <v>60</v>
          </cell>
          <cell r="BH77">
            <v>30</v>
          </cell>
          <cell r="BI77">
            <v>30</v>
          </cell>
          <cell r="BJ77">
            <v>30</v>
          </cell>
          <cell r="BK77">
            <v>30</v>
          </cell>
          <cell r="BL77">
            <v>60</v>
          </cell>
          <cell r="BM77">
            <v>60</v>
          </cell>
          <cell r="BN77">
            <v>60</v>
          </cell>
          <cell r="BO77">
            <v>60</v>
          </cell>
          <cell r="BP77">
            <v>30</v>
          </cell>
          <cell r="BQ77">
            <v>30</v>
          </cell>
          <cell r="BR77">
            <v>30</v>
          </cell>
          <cell r="BS77">
            <v>30</v>
          </cell>
          <cell r="BT77">
            <v>30</v>
          </cell>
          <cell r="BU77">
            <v>30</v>
          </cell>
          <cell r="BV77">
            <v>30</v>
          </cell>
          <cell r="BW77">
            <v>30</v>
          </cell>
          <cell r="BX77">
            <v>20</v>
          </cell>
          <cell r="BY77">
            <v>20</v>
          </cell>
          <cell r="BZ77">
            <v>20</v>
          </cell>
          <cell r="CA77">
            <v>20</v>
          </cell>
          <cell r="CB77">
            <v>20</v>
          </cell>
          <cell r="CC77">
            <v>20</v>
          </cell>
          <cell r="CD77">
            <v>20</v>
          </cell>
          <cell r="CE77">
            <v>20</v>
          </cell>
          <cell r="CF77">
            <v>20</v>
          </cell>
          <cell r="CG77">
            <v>20</v>
          </cell>
          <cell r="CH77">
            <v>20</v>
          </cell>
          <cell r="CI77">
            <v>20</v>
          </cell>
          <cell r="CJ77">
            <v>20</v>
          </cell>
          <cell r="CK77">
            <v>20</v>
          </cell>
          <cell r="CL77">
            <v>20</v>
          </cell>
          <cell r="CM77">
            <v>20</v>
          </cell>
          <cell r="CN77">
            <v>20</v>
          </cell>
          <cell r="CO77">
            <v>20</v>
          </cell>
          <cell r="CP77">
            <v>20</v>
          </cell>
          <cell r="CQ77">
            <v>20</v>
          </cell>
          <cell r="CR77">
            <v>20</v>
          </cell>
          <cell r="CS77">
            <v>20</v>
          </cell>
          <cell r="CT77">
            <v>20</v>
          </cell>
          <cell r="CU77">
            <v>20</v>
          </cell>
          <cell r="CV77">
            <v>20</v>
          </cell>
          <cell r="CW77">
            <v>20</v>
          </cell>
          <cell r="CX77">
            <v>20</v>
          </cell>
          <cell r="CY77">
            <v>20</v>
          </cell>
          <cell r="CZ77">
            <v>20</v>
          </cell>
          <cell r="DA77">
            <v>20</v>
          </cell>
          <cell r="DB77">
            <v>20</v>
          </cell>
          <cell r="DC77">
            <v>20</v>
          </cell>
          <cell r="DD77">
            <v>20</v>
          </cell>
          <cell r="DE77">
            <v>20</v>
          </cell>
          <cell r="DF77">
            <v>20</v>
          </cell>
          <cell r="DG77">
            <v>20</v>
          </cell>
          <cell r="DH77">
            <v>20</v>
          </cell>
          <cell r="DI77">
            <v>20</v>
          </cell>
          <cell r="DJ77">
            <v>20</v>
          </cell>
          <cell r="DK77">
            <v>20</v>
          </cell>
          <cell r="DL77">
            <v>20</v>
          </cell>
          <cell r="DM77">
            <v>20</v>
          </cell>
          <cell r="DN77">
            <v>20</v>
          </cell>
          <cell r="DO77">
            <v>20</v>
          </cell>
          <cell r="DP77">
            <v>20</v>
          </cell>
          <cell r="DQ77">
            <v>20</v>
          </cell>
          <cell r="DR77">
            <v>20</v>
          </cell>
          <cell r="DS77">
            <v>20</v>
          </cell>
          <cell r="DT77">
            <v>20</v>
          </cell>
          <cell r="DU77">
            <v>20</v>
          </cell>
          <cell r="DV77">
            <v>20</v>
          </cell>
          <cell r="DW77">
            <v>20</v>
          </cell>
          <cell r="DX77">
            <v>20</v>
          </cell>
          <cell r="DY77">
            <v>20</v>
          </cell>
          <cell r="DZ77">
            <v>20</v>
          </cell>
          <cell r="EA77">
            <v>20</v>
          </cell>
          <cell r="EB77">
            <v>20</v>
          </cell>
          <cell r="EC77">
            <v>20</v>
          </cell>
          <cell r="ED77">
            <v>20</v>
          </cell>
          <cell r="EE77">
            <v>20</v>
          </cell>
          <cell r="EF77">
            <v>20</v>
          </cell>
          <cell r="EG77">
            <v>20</v>
          </cell>
          <cell r="EH77">
            <v>20</v>
          </cell>
          <cell r="EI77">
            <v>20</v>
          </cell>
          <cell r="EJ77">
            <v>20</v>
          </cell>
          <cell r="EK77">
            <v>20</v>
          </cell>
          <cell r="EL77">
            <v>20</v>
          </cell>
          <cell r="EM77">
            <v>20</v>
          </cell>
        </row>
        <row r="78">
          <cell r="H78">
            <v>60</v>
          </cell>
          <cell r="I78">
            <v>60</v>
          </cell>
          <cell r="J78">
            <v>60</v>
          </cell>
          <cell r="K78">
            <v>60</v>
          </cell>
          <cell r="L78">
            <v>60</v>
          </cell>
          <cell r="M78">
            <v>60</v>
          </cell>
          <cell r="N78">
            <v>60</v>
          </cell>
          <cell r="O78">
            <v>60</v>
          </cell>
          <cell r="P78">
            <v>60</v>
          </cell>
          <cell r="Q78">
            <v>60</v>
          </cell>
          <cell r="R78">
            <v>60</v>
          </cell>
          <cell r="S78">
            <v>60</v>
          </cell>
          <cell r="T78">
            <v>60</v>
          </cell>
          <cell r="U78">
            <v>60</v>
          </cell>
          <cell r="V78">
            <v>60</v>
          </cell>
          <cell r="W78">
            <v>60</v>
          </cell>
          <cell r="X78">
            <v>60</v>
          </cell>
          <cell r="Y78">
            <v>60</v>
          </cell>
          <cell r="Z78">
            <v>60</v>
          </cell>
          <cell r="AA78">
            <v>60</v>
          </cell>
          <cell r="AB78">
            <v>60</v>
          </cell>
          <cell r="AC78">
            <v>60</v>
          </cell>
          <cell r="AD78">
            <v>60</v>
          </cell>
          <cell r="AE78">
            <v>60</v>
          </cell>
          <cell r="AF78">
            <v>60</v>
          </cell>
          <cell r="AG78">
            <v>60</v>
          </cell>
          <cell r="AH78">
            <v>60</v>
          </cell>
          <cell r="AI78">
            <v>60</v>
          </cell>
          <cell r="AJ78">
            <v>30</v>
          </cell>
          <cell r="AK78">
            <v>30</v>
          </cell>
          <cell r="AL78">
            <v>30</v>
          </cell>
          <cell r="AM78">
            <v>30</v>
          </cell>
          <cell r="AN78">
            <v>60</v>
          </cell>
          <cell r="AO78">
            <v>60</v>
          </cell>
          <cell r="AP78">
            <v>60</v>
          </cell>
          <cell r="AQ78">
            <v>60</v>
          </cell>
          <cell r="AR78">
            <v>60</v>
          </cell>
          <cell r="AS78">
            <v>60</v>
          </cell>
          <cell r="AT78">
            <v>60</v>
          </cell>
          <cell r="AU78">
            <v>60</v>
          </cell>
          <cell r="AV78">
            <v>60</v>
          </cell>
          <cell r="AW78">
            <v>60</v>
          </cell>
          <cell r="AX78">
            <v>60</v>
          </cell>
          <cell r="AY78">
            <v>60</v>
          </cell>
          <cell r="AZ78">
            <v>60</v>
          </cell>
          <cell r="BA78">
            <v>60</v>
          </cell>
          <cell r="BB78">
            <v>60</v>
          </cell>
          <cell r="BC78">
            <v>60</v>
          </cell>
          <cell r="BD78">
            <v>60</v>
          </cell>
          <cell r="BE78">
            <v>60</v>
          </cell>
          <cell r="BF78">
            <v>60</v>
          </cell>
          <cell r="BG78">
            <v>60</v>
          </cell>
          <cell r="BH78">
            <v>30</v>
          </cell>
          <cell r="BI78">
            <v>30</v>
          </cell>
          <cell r="BJ78">
            <v>30</v>
          </cell>
          <cell r="BK78">
            <v>30</v>
          </cell>
          <cell r="BL78">
            <v>60</v>
          </cell>
          <cell r="BM78">
            <v>60</v>
          </cell>
          <cell r="BN78">
            <v>60</v>
          </cell>
          <cell r="BO78">
            <v>60</v>
          </cell>
          <cell r="BP78">
            <v>30</v>
          </cell>
          <cell r="BQ78">
            <v>30</v>
          </cell>
          <cell r="BR78">
            <v>30</v>
          </cell>
          <cell r="BS78">
            <v>30</v>
          </cell>
          <cell r="BT78">
            <v>30</v>
          </cell>
          <cell r="BU78">
            <v>30</v>
          </cell>
          <cell r="BV78">
            <v>30</v>
          </cell>
          <cell r="BW78">
            <v>30</v>
          </cell>
          <cell r="BX78">
            <v>20</v>
          </cell>
          <cell r="BY78">
            <v>20</v>
          </cell>
          <cell r="BZ78">
            <v>20</v>
          </cell>
          <cell r="CA78">
            <v>20</v>
          </cell>
          <cell r="CB78">
            <v>20</v>
          </cell>
          <cell r="CC78">
            <v>20</v>
          </cell>
          <cell r="CD78">
            <v>20</v>
          </cell>
          <cell r="CE78">
            <v>20</v>
          </cell>
          <cell r="CF78">
            <v>20</v>
          </cell>
          <cell r="CG78">
            <v>20</v>
          </cell>
          <cell r="CH78">
            <v>20</v>
          </cell>
          <cell r="CI78">
            <v>20</v>
          </cell>
          <cell r="CJ78">
            <v>20</v>
          </cell>
          <cell r="CK78">
            <v>20</v>
          </cell>
          <cell r="CL78">
            <v>20</v>
          </cell>
          <cell r="CM78">
            <v>20</v>
          </cell>
          <cell r="CN78">
            <v>20</v>
          </cell>
          <cell r="CO78">
            <v>20</v>
          </cell>
          <cell r="CP78">
            <v>20</v>
          </cell>
          <cell r="CQ78">
            <v>20</v>
          </cell>
          <cell r="CR78">
            <v>20</v>
          </cell>
          <cell r="CS78">
            <v>20</v>
          </cell>
          <cell r="CT78">
            <v>20</v>
          </cell>
          <cell r="CU78">
            <v>20</v>
          </cell>
          <cell r="CV78">
            <v>20</v>
          </cell>
          <cell r="CW78">
            <v>20</v>
          </cell>
          <cell r="CX78">
            <v>20</v>
          </cell>
          <cell r="CY78">
            <v>20</v>
          </cell>
          <cell r="CZ78">
            <v>20</v>
          </cell>
          <cell r="DA78">
            <v>20</v>
          </cell>
          <cell r="DB78">
            <v>20</v>
          </cell>
          <cell r="DC78">
            <v>20</v>
          </cell>
          <cell r="DD78">
            <v>20</v>
          </cell>
          <cell r="DE78">
            <v>20</v>
          </cell>
          <cell r="DF78">
            <v>20</v>
          </cell>
          <cell r="DG78">
            <v>20</v>
          </cell>
          <cell r="DH78">
            <v>20</v>
          </cell>
          <cell r="DI78">
            <v>20</v>
          </cell>
          <cell r="DJ78">
            <v>20</v>
          </cell>
          <cell r="DK78">
            <v>20</v>
          </cell>
          <cell r="DL78">
            <v>20</v>
          </cell>
          <cell r="DM78">
            <v>20</v>
          </cell>
          <cell r="DN78">
            <v>20</v>
          </cell>
          <cell r="DO78">
            <v>20</v>
          </cell>
          <cell r="DP78">
            <v>20</v>
          </cell>
          <cell r="DQ78">
            <v>20</v>
          </cell>
          <cell r="DR78">
            <v>20</v>
          </cell>
          <cell r="DS78">
            <v>20</v>
          </cell>
          <cell r="DT78">
            <v>20</v>
          </cell>
          <cell r="DU78">
            <v>20</v>
          </cell>
          <cell r="DV78">
            <v>20</v>
          </cell>
          <cell r="DW78">
            <v>20</v>
          </cell>
          <cell r="DX78">
            <v>20</v>
          </cell>
          <cell r="DY78">
            <v>20</v>
          </cell>
          <cell r="DZ78">
            <v>20</v>
          </cell>
          <cell r="EA78">
            <v>20</v>
          </cell>
          <cell r="EB78">
            <v>20</v>
          </cell>
          <cell r="EC78">
            <v>20</v>
          </cell>
          <cell r="ED78">
            <v>20</v>
          </cell>
          <cell r="EE78">
            <v>20</v>
          </cell>
          <cell r="EF78">
            <v>20</v>
          </cell>
          <cell r="EG78">
            <v>20</v>
          </cell>
          <cell r="EH78">
            <v>20</v>
          </cell>
          <cell r="EI78">
            <v>20</v>
          </cell>
          <cell r="EJ78">
            <v>20</v>
          </cell>
          <cell r="EK78">
            <v>20</v>
          </cell>
          <cell r="EL78">
            <v>20</v>
          </cell>
          <cell r="EM78">
            <v>20</v>
          </cell>
        </row>
        <row r="79">
          <cell r="H79">
            <v>60</v>
          </cell>
          <cell r="I79">
            <v>60</v>
          </cell>
          <cell r="J79">
            <v>60</v>
          </cell>
          <cell r="K79">
            <v>60</v>
          </cell>
          <cell r="L79">
            <v>60</v>
          </cell>
          <cell r="M79">
            <v>60</v>
          </cell>
          <cell r="N79">
            <v>60</v>
          </cell>
          <cell r="O79">
            <v>60</v>
          </cell>
          <cell r="P79">
            <v>60</v>
          </cell>
          <cell r="Q79">
            <v>60</v>
          </cell>
          <cell r="R79">
            <v>60</v>
          </cell>
          <cell r="S79">
            <v>60</v>
          </cell>
          <cell r="T79">
            <v>60</v>
          </cell>
          <cell r="U79">
            <v>60</v>
          </cell>
          <cell r="V79">
            <v>60</v>
          </cell>
          <cell r="W79">
            <v>60</v>
          </cell>
          <cell r="X79">
            <v>60</v>
          </cell>
          <cell r="Y79">
            <v>60</v>
          </cell>
          <cell r="Z79">
            <v>60</v>
          </cell>
          <cell r="AA79">
            <v>60</v>
          </cell>
          <cell r="AB79">
            <v>60</v>
          </cell>
          <cell r="AC79">
            <v>60</v>
          </cell>
          <cell r="AD79">
            <v>60</v>
          </cell>
          <cell r="AE79">
            <v>60</v>
          </cell>
          <cell r="AF79">
            <v>60</v>
          </cell>
          <cell r="AG79">
            <v>60</v>
          </cell>
          <cell r="AH79">
            <v>60</v>
          </cell>
          <cell r="AI79">
            <v>60</v>
          </cell>
          <cell r="AJ79">
            <v>30</v>
          </cell>
          <cell r="AK79">
            <v>30</v>
          </cell>
          <cell r="AL79">
            <v>30</v>
          </cell>
          <cell r="AM79">
            <v>30</v>
          </cell>
          <cell r="AN79">
            <v>60</v>
          </cell>
          <cell r="AO79">
            <v>60</v>
          </cell>
          <cell r="AP79">
            <v>60</v>
          </cell>
          <cell r="AQ79">
            <v>60</v>
          </cell>
          <cell r="AR79">
            <v>60</v>
          </cell>
          <cell r="AS79">
            <v>60</v>
          </cell>
          <cell r="AT79">
            <v>60</v>
          </cell>
          <cell r="AU79">
            <v>60</v>
          </cell>
          <cell r="AV79">
            <v>60</v>
          </cell>
          <cell r="AW79">
            <v>60</v>
          </cell>
          <cell r="AX79">
            <v>60</v>
          </cell>
          <cell r="AY79">
            <v>60</v>
          </cell>
          <cell r="AZ79">
            <v>60</v>
          </cell>
          <cell r="BA79">
            <v>60</v>
          </cell>
          <cell r="BB79">
            <v>60</v>
          </cell>
          <cell r="BC79">
            <v>60</v>
          </cell>
          <cell r="BD79">
            <v>60</v>
          </cell>
          <cell r="BE79">
            <v>60</v>
          </cell>
          <cell r="BF79">
            <v>60</v>
          </cell>
          <cell r="BG79">
            <v>60</v>
          </cell>
          <cell r="BH79">
            <v>30</v>
          </cell>
          <cell r="BI79">
            <v>30</v>
          </cell>
          <cell r="BJ79">
            <v>30</v>
          </cell>
          <cell r="BK79">
            <v>30</v>
          </cell>
          <cell r="BL79">
            <v>60</v>
          </cell>
          <cell r="BM79">
            <v>60</v>
          </cell>
          <cell r="BN79">
            <v>60</v>
          </cell>
          <cell r="BO79">
            <v>60</v>
          </cell>
          <cell r="BP79">
            <v>30</v>
          </cell>
          <cell r="BQ79">
            <v>30</v>
          </cell>
          <cell r="BR79">
            <v>30</v>
          </cell>
          <cell r="BS79">
            <v>30</v>
          </cell>
          <cell r="BT79">
            <v>30</v>
          </cell>
          <cell r="BU79">
            <v>30</v>
          </cell>
          <cell r="BV79">
            <v>30</v>
          </cell>
          <cell r="BW79">
            <v>30</v>
          </cell>
          <cell r="BX79">
            <v>20</v>
          </cell>
          <cell r="BY79">
            <v>20</v>
          </cell>
          <cell r="BZ79">
            <v>20</v>
          </cell>
          <cell r="CA79">
            <v>20</v>
          </cell>
          <cell r="CB79">
            <v>20</v>
          </cell>
          <cell r="CC79">
            <v>20</v>
          </cell>
          <cell r="CD79">
            <v>20</v>
          </cell>
          <cell r="CE79">
            <v>20</v>
          </cell>
          <cell r="CF79">
            <v>20</v>
          </cell>
          <cell r="CG79">
            <v>20</v>
          </cell>
          <cell r="CH79">
            <v>20</v>
          </cell>
          <cell r="CI79">
            <v>20</v>
          </cell>
          <cell r="CJ79">
            <v>20</v>
          </cell>
          <cell r="CK79">
            <v>20</v>
          </cell>
          <cell r="CL79">
            <v>20</v>
          </cell>
          <cell r="CM79">
            <v>20</v>
          </cell>
          <cell r="CN79">
            <v>20</v>
          </cell>
          <cell r="CO79">
            <v>20</v>
          </cell>
          <cell r="CP79">
            <v>20</v>
          </cell>
          <cell r="CQ79">
            <v>20</v>
          </cell>
          <cell r="CR79">
            <v>20</v>
          </cell>
          <cell r="CS79">
            <v>20</v>
          </cell>
          <cell r="CT79">
            <v>20</v>
          </cell>
          <cell r="CU79">
            <v>20</v>
          </cell>
          <cell r="CV79">
            <v>20</v>
          </cell>
          <cell r="CW79">
            <v>20</v>
          </cell>
          <cell r="CX79">
            <v>20</v>
          </cell>
          <cell r="CY79">
            <v>20</v>
          </cell>
          <cell r="CZ79">
            <v>20</v>
          </cell>
          <cell r="DA79">
            <v>20</v>
          </cell>
          <cell r="DB79">
            <v>20</v>
          </cell>
          <cell r="DC79">
            <v>20</v>
          </cell>
          <cell r="DD79">
            <v>20</v>
          </cell>
          <cell r="DE79">
            <v>20</v>
          </cell>
          <cell r="DF79">
            <v>20</v>
          </cell>
          <cell r="DG79">
            <v>20</v>
          </cell>
          <cell r="DH79">
            <v>20</v>
          </cell>
          <cell r="DI79">
            <v>20</v>
          </cell>
          <cell r="DJ79">
            <v>20</v>
          </cell>
          <cell r="DK79">
            <v>20</v>
          </cell>
          <cell r="DL79">
            <v>20</v>
          </cell>
          <cell r="DM79">
            <v>20</v>
          </cell>
          <cell r="DN79">
            <v>20</v>
          </cell>
          <cell r="DO79">
            <v>20</v>
          </cell>
          <cell r="DP79">
            <v>20</v>
          </cell>
          <cell r="DQ79">
            <v>20</v>
          </cell>
          <cell r="DR79">
            <v>20</v>
          </cell>
          <cell r="DS79">
            <v>20</v>
          </cell>
          <cell r="DT79">
            <v>20</v>
          </cell>
          <cell r="DU79">
            <v>20</v>
          </cell>
          <cell r="DV79">
            <v>20</v>
          </cell>
          <cell r="DW79">
            <v>20</v>
          </cell>
          <cell r="DX79">
            <v>20</v>
          </cell>
          <cell r="DY79">
            <v>20</v>
          </cell>
          <cell r="DZ79">
            <v>20</v>
          </cell>
          <cell r="EA79">
            <v>20</v>
          </cell>
          <cell r="EB79">
            <v>20</v>
          </cell>
          <cell r="EC79">
            <v>20</v>
          </cell>
          <cell r="ED79">
            <v>20</v>
          </cell>
          <cell r="EE79">
            <v>20</v>
          </cell>
          <cell r="EF79">
            <v>20</v>
          </cell>
          <cell r="EG79">
            <v>20</v>
          </cell>
          <cell r="EH79">
            <v>20</v>
          </cell>
          <cell r="EI79">
            <v>20</v>
          </cell>
          <cell r="EJ79">
            <v>20</v>
          </cell>
          <cell r="EK79">
            <v>20</v>
          </cell>
          <cell r="EL79">
            <v>20</v>
          </cell>
          <cell r="EM79">
            <v>20</v>
          </cell>
        </row>
        <row r="80">
          <cell r="H80">
            <v>60</v>
          </cell>
          <cell r="I80">
            <v>60</v>
          </cell>
          <cell r="J80">
            <v>60</v>
          </cell>
          <cell r="K80">
            <v>60</v>
          </cell>
          <cell r="L80">
            <v>60</v>
          </cell>
          <cell r="M80">
            <v>60</v>
          </cell>
          <cell r="N80">
            <v>60</v>
          </cell>
          <cell r="O80">
            <v>60</v>
          </cell>
          <cell r="P80">
            <v>60</v>
          </cell>
          <cell r="Q80">
            <v>60</v>
          </cell>
          <cell r="R80">
            <v>60</v>
          </cell>
          <cell r="S80">
            <v>60</v>
          </cell>
          <cell r="T80">
            <v>60</v>
          </cell>
          <cell r="U80">
            <v>60</v>
          </cell>
          <cell r="V80">
            <v>60</v>
          </cell>
          <cell r="W80">
            <v>60</v>
          </cell>
          <cell r="X80">
            <v>60</v>
          </cell>
          <cell r="Y80">
            <v>60</v>
          </cell>
          <cell r="Z80">
            <v>60</v>
          </cell>
          <cell r="AA80">
            <v>60</v>
          </cell>
          <cell r="AB80">
            <v>60</v>
          </cell>
          <cell r="AC80">
            <v>60</v>
          </cell>
          <cell r="AD80">
            <v>60</v>
          </cell>
          <cell r="AE80">
            <v>60</v>
          </cell>
          <cell r="AF80">
            <v>60</v>
          </cell>
          <cell r="AG80">
            <v>60</v>
          </cell>
          <cell r="AH80">
            <v>60</v>
          </cell>
          <cell r="AI80">
            <v>60</v>
          </cell>
          <cell r="AJ80">
            <v>30</v>
          </cell>
          <cell r="AK80">
            <v>30</v>
          </cell>
          <cell r="AL80">
            <v>30</v>
          </cell>
          <cell r="AM80">
            <v>30</v>
          </cell>
          <cell r="AN80">
            <v>60</v>
          </cell>
          <cell r="AO80">
            <v>60</v>
          </cell>
          <cell r="AP80">
            <v>60</v>
          </cell>
          <cell r="AQ80">
            <v>60</v>
          </cell>
          <cell r="AR80">
            <v>60</v>
          </cell>
          <cell r="AS80">
            <v>60</v>
          </cell>
          <cell r="AT80">
            <v>60</v>
          </cell>
          <cell r="AU80">
            <v>60</v>
          </cell>
          <cell r="AV80">
            <v>60</v>
          </cell>
          <cell r="AW80">
            <v>60</v>
          </cell>
          <cell r="AX80">
            <v>60</v>
          </cell>
          <cell r="AY80">
            <v>60</v>
          </cell>
          <cell r="AZ80">
            <v>60</v>
          </cell>
          <cell r="BA80">
            <v>60</v>
          </cell>
          <cell r="BB80">
            <v>60</v>
          </cell>
          <cell r="BC80">
            <v>60</v>
          </cell>
          <cell r="BD80">
            <v>60</v>
          </cell>
          <cell r="BE80">
            <v>60</v>
          </cell>
          <cell r="BF80">
            <v>60</v>
          </cell>
          <cell r="BG80">
            <v>60</v>
          </cell>
          <cell r="BH80">
            <v>30</v>
          </cell>
          <cell r="BI80">
            <v>30</v>
          </cell>
          <cell r="BJ80">
            <v>30</v>
          </cell>
          <cell r="BK80">
            <v>30</v>
          </cell>
          <cell r="BL80">
            <v>60</v>
          </cell>
          <cell r="BM80">
            <v>60</v>
          </cell>
          <cell r="BN80">
            <v>60</v>
          </cell>
          <cell r="BO80">
            <v>60</v>
          </cell>
          <cell r="BP80">
            <v>30</v>
          </cell>
          <cell r="BQ80">
            <v>30</v>
          </cell>
          <cell r="BR80">
            <v>30</v>
          </cell>
          <cell r="BS80">
            <v>30</v>
          </cell>
          <cell r="BT80">
            <v>30</v>
          </cell>
          <cell r="BU80">
            <v>30</v>
          </cell>
          <cell r="BV80">
            <v>30</v>
          </cell>
          <cell r="BW80">
            <v>30</v>
          </cell>
          <cell r="BX80">
            <v>20</v>
          </cell>
          <cell r="BY80">
            <v>20</v>
          </cell>
          <cell r="BZ80">
            <v>20</v>
          </cell>
          <cell r="CA80">
            <v>20</v>
          </cell>
          <cell r="CB80">
            <v>20</v>
          </cell>
          <cell r="CC80">
            <v>20</v>
          </cell>
          <cell r="CD80">
            <v>20</v>
          </cell>
          <cell r="CE80">
            <v>20</v>
          </cell>
          <cell r="CF80">
            <v>20</v>
          </cell>
          <cell r="CG80">
            <v>20</v>
          </cell>
          <cell r="CH80">
            <v>20</v>
          </cell>
          <cell r="CI80">
            <v>20</v>
          </cell>
          <cell r="CJ80">
            <v>20</v>
          </cell>
          <cell r="CK80">
            <v>20</v>
          </cell>
          <cell r="CL80">
            <v>20</v>
          </cell>
          <cell r="CM80">
            <v>20</v>
          </cell>
          <cell r="CN80">
            <v>20</v>
          </cell>
          <cell r="CO80">
            <v>20</v>
          </cell>
          <cell r="CP80">
            <v>20</v>
          </cell>
          <cell r="CQ80">
            <v>20</v>
          </cell>
          <cell r="CR80">
            <v>20</v>
          </cell>
          <cell r="CS80">
            <v>20</v>
          </cell>
          <cell r="CT80">
            <v>20</v>
          </cell>
          <cell r="CU80">
            <v>20</v>
          </cell>
          <cell r="CV80">
            <v>20</v>
          </cell>
          <cell r="CW80">
            <v>20</v>
          </cell>
          <cell r="CX80">
            <v>20</v>
          </cell>
          <cell r="CY80">
            <v>20</v>
          </cell>
          <cell r="CZ80">
            <v>20</v>
          </cell>
          <cell r="DA80">
            <v>20</v>
          </cell>
          <cell r="DB80">
            <v>20</v>
          </cell>
          <cell r="DC80">
            <v>20</v>
          </cell>
          <cell r="DD80">
            <v>20</v>
          </cell>
          <cell r="DE80">
            <v>20</v>
          </cell>
          <cell r="DF80">
            <v>20</v>
          </cell>
          <cell r="DG80">
            <v>20</v>
          </cell>
          <cell r="DH80">
            <v>20</v>
          </cell>
          <cell r="DI80">
            <v>20</v>
          </cell>
          <cell r="DJ80">
            <v>20</v>
          </cell>
          <cell r="DK80">
            <v>20</v>
          </cell>
          <cell r="DL80">
            <v>20</v>
          </cell>
          <cell r="DM80">
            <v>20</v>
          </cell>
          <cell r="DN80">
            <v>20</v>
          </cell>
          <cell r="DO80">
            <v>20</v>
          </cell>
          <cell r="DP80">
            <v>20</v>
          </cell>
          <cell r="DQ80">
            <v>20</v>
          </cell>
          <cell r="DR80">
            <v>20</v>
          </cell>
          <cell r="DS80">
            <v>20</v>
          </cell>
          <cell r="DT80">
            <v>20</v>
          </cell>
          <cell r="DU80">
            <v>20</v>
          </cell>
          <cell r="DV80">
            <v>20</v>
          </cell>
          <cell r="DW80">
            <v>20</v>
          </cell>
          <cell r="DX80">
            <v>20</v>
          </cell>
          <cell r="DY80">
            <v>20</v>
          </cell>
          <cell r="DZ80">
            <v>20</v>
          </cell>
          <cell r="EA80">
            <v>20</v>
          </cell>
          <cell r="EB80">
            <v>20</v>
          </cell>
          <cell r="EC80">
            <v>20</v>
          </cell>
          <cell r="ED80">
            <v>20</v>
          </cell>
          <cell r="EE80">
            <v>20</v>
          </cell>
          <cell r="EF80">
            <v>20</v>
          </cell>
          <cell r="EG80">
            <v>20</v>
          </cell>
          <cell r="EH80">
            <v>20</v>
          </cell>
          <cell r="EI80">
            <v>20</v>
          </cell>
          <cell r="EJ80">
            <v>20</v>
          </cell>
          <cell r="EK80">
            <v>20</v>
          </cell>
          <cell r="EL80">
            <v>20</v>
          </cell>
          <cell r="EM80">
            <v>20</v>
          </cell>
        </row>
        <row r="81">
          <cell r="H81">
            <v>60</v>
          </cell>
          <cell r="I81">
            <v>60</v>
          </cell>
          <cell r="J81">
            <v>60</v>
          </cell>
          <cell r="K81">
            <v>60</v>
          </cell>
          <cell r="L81">
            <v>60</v>
          </cell>
          <cell r="M81">
            <v>60</v>
          </cell>
          <cell r="N81">
            <v>60</v>
          </cell>
          <cell r="O81">
            <v>60</v>
          </cell>
          <cell r="P81">
            <v>60</v>
          </cell>
          <cell r="Q81">
            <v>60</v>
          </cell>
          <cell r="R81">
            <v>60</v>
          </cell>
          <cell r="S81">
            <v>60</v>
          </cell>
          <cell r="T81">
            <v>60</v>
          </cell>
          <cell r="U81">
            <v>60</v>
          </cell>
          <cell r="V81">
            <v>60</v>
          </cell>
          <cell r="W81">
            <v>60</v>
          </cell>
          <cell r="X81">
            <v>60</v>
          </cell>
          <cell r="Y81">
            <v>60</v>
          </cell>
          <cell r="Z81">
            <v>60</v>
          </cell>
          <cell r="AA81">
            <v>60</v>
          </cell>
          <cell r="AB81">
            <v>60</v>
          </cell>
          <cell r="AC81">
            <v>60</v>
          </cell>
          <cell r="AD81">
            <v>60</v>
          </cell>
          <cell r="AE81">
            <v>60</v>
          </cell>
          <cell r="AF81">
            <v>60</v>
          </cell>
          <cell r="AG81">
            <v>60</v>
          </cell>
          <cell r="AH81">
            <v>60</v>
          </cell>
          <cell r="AI81">
            <v>60</v>
          </cell>
          <cell r="AJ81">
            <v>30</v>
          </cell>
          <cell r="AK81">
            <v>30</v>
          </cell>
          <cell r="AL81">
            <v>30</v>
          </cell>
          <cell r="AM81">
            <v>30</v>
          </cell>
          <cell r="AN81">
            <v>60</v>
          </cell>
          <cell r="AO81">
            <v>60</v>
          </cell>
          <cell r="AP81">
            <v>60</v>
          </cell>
          <cell r="AQ81">
            <v>60</v>
          </cell>
          <cell r="AR81">
            <v>60</v>
          </cell>
          <cell r="AS81">
            <v>60</v>
          </cell>
          <cell r="AT81">
            <v>60</v>
          </cell>
          <cell r="AU81">
            <v>60</v>
          </cell>
          <cell r="AV81">
            <v>60</v>
          </cell>
          <cell r="AW81">
            <v>60</v>
          </cell>
          <cell r="AX81">
            <v>60</v>
          </cell>
          <cell r="AY81">
            <v>60</v>
          </cell>
          <cell r="AZ81">
            <v>60</v>
          </cell>
          <cell r="BA81">
            <v>60</v>
          </cell>
          <cell r="BB81">
            <v>60</v>
          </cell>
          <cell r="BC81">
            <v>60</v>
          </cell>
          <cell r="BD81">
            <v>60</v>
          </cell>
          <cell r="BE81">
            <v>60</v>
          </cell>
          <cell r="BF81">
            <v>60</v>
          </cell>
          <cell r="BG81">
            <v>60</v>
          </cell>
          <cell r="BH81">
            <v>30</v>
          </cell>
          <cell r="BI81">
            <v>30</v>
          </cell>
          <cell r="BJ81">
            <v>30</v>
          </cell>
          <cell r="BK81">
            <v>30</v>
          </cell>
          <cell r="BL81">
            <v>60</v>
          </cell>
          <cell r="BM81">
            <v>60</v>
          </cell>
          <cell r="BN81">
            <v>60</v>
          </cell>
          <cell r="BO81">
            <v>60</v>
          </cell>
          <cell r="BP81">
            <v>30</v>
          </cell>
          <cell r="BQ81">
            <v>30</v>
          </cell>
          <cell r="BR81">
            <v>30</v>
          </cell>
          <cell r="BS81">
            <v>30</v>
          </cell>
          <cell r="BT81">
            <v>30</v>
          </cell>
          <cell r="BU81">
            <v>30</v>
          </cell>
          <cell r="BV81">
            <v>30</v>
          </cell>
          <cell r="BW81">
            <v>30</v>
          </cell>
          <cell r="BX81">
            <v>20</v>
          </cell>
          <cell r="BY81">
            <v>20</v>
          </cell>
          <cell r="BZ81">
            <v>20</v>
          </cell>
          <cell r="CA81">
            <v>20</v>
          </cell>
          <cell r="CB81">
            <v>20</v>
          </cell>
          <cell r="CC81">
            <v>20</v>
          </cell>
          <cell r="CD81">
            <v>20</v>
          </cell>
          <cell r="CE81">
            <v>20</v>
          </cell>
          <cell r="CF81">
            <v>20</v>
          </cell>
          <cell r="CG81">
            <v>20</v>
          </cell>
          <cell r="CH81">
            <v>20</v>
          </cell>
          <cell r="CI81">
            <v>20</v>
          </cell>
          <cell r="CJ81">
            <v>20</v>
          </cell>
          <cell r="CK81">
            <v>20</v>
          </cell>
          <cell r="CL81">
            <v>20</v>
          </cell>
          <cell r="CM81">
            <v>20</v>
          </cell>
          <cell r="CN81">
            <v>20</v>
          </cell>
          <cell r="CO81">
            <v>20</v>
          </cell>
          <cell r="CP81">
            <v>20</v>
          </cell>
          <cell r="CQ81">
            <v>20</v>
          </cell>
          <cell r="CR81">
            <v>20</v>
          </cell>
          <cell r="CS81">
            <v>20</v>
          </cell>
          <cell r="CT81">
            <v>20</v>
          </cell>
          <cell r="CU81">
            <v>20</v>
          </cell>
          <cell r="CV81">
            <v>20</v>
          </cell>
          <cell r="CW81">
            <v>20</v>
          </cell>
          <cell r="CX81">
            <v>20</v>
          </cell>
          <cell r="CY81">
            <v>20</v>
          </cell>
          <cell r="CZ81">
            <v>20</v>
          </cell>
          <cell r="DA81">
            <v>20</v>
          </cell>
          <cell r="DB81">
            <v>20</v>
          </cell>
          <cell r="DC81">
            <v>20</v>
          </cell>
          <cell r="DD81">
            <v>20</v>
          </cell>
          <cell r="DE81">
            <v>20</v>
          </cell>
          <cell r="DF81">
            <v>20</v>
          </cell>
          <cell r="DG81">
            <v>20</v>
          </cell>
          <cell r="DH81">
            <v>20</v>
          </cell>
          <cell r="DI81">
            <v>20</v>
          </cell>
          <cell r="DJ81">
            <v>20</v>
          </cell>
          <cell r="DK81">
            <v>20</v>
          </cell>
          <cell r="DL81">
            <v>20</v>
          </cell>
          <cell r="DM81">
            <v>20</v>
          </cell>
          <cell r="DN81">
            <v>20</v>
          </cell>
          <cell r="DO81">
            <v>20</v>
          </cell>
          <cell r="DP81">
            <v>20</v>
          </cell>
          <cell r="DQ81">
            <v>20</v>
          </cell>
          <cell r="DR81">
            <v>20</v>
          </cell>
          <cell r="DS81">
            <v>20</v>
          </cell>
          <cell r="DT81">
            <v>20</v>
          </cell>
          <cell r="DU81">
            <v>20</v>
          </cell>
          <cell r="DV81">
            <v>20</v>
          </cell>
          <cell r="DW81">
            <v>20</v>
          </cell>
          <cell r="DX81">
            <v>20</v>
          </cell>
          <cell r="DY81">
            <v>20</v>
          </cell>
          <cell r="DZ81">
            <v>20</v>
          </cell>
          <cell r="EA81">
            <v>20</v>
          </cell>
          <cell r="EB81">
            <v>20</v>
          </cell>
          <cell r="EC81">
            <v>20</v>
          </cell>
          <cell r="ED81">
            <v>20</v>
          </cell>
          <cell r="EE81">
            <v>20</v>
          </cell>
          <cell r="EF81">
            <v>20</v>
          </cell>
          <cell r="EG81">
            <v>20</v>
          </cell>
          <cell r="EH81">
            <v>20</v>
          </cell>
          <cell r="EI81">
            <v>20</v>
          </cell>
          <cell r="EJ81">
            <v>20</v>
          </cell>
          <cell r="EK81">
            <v>20</v>
          </cell>
          <cell r="EL81">
            <v>20</v>
          </cell>
          <cell r="EM81">
            <v>20</v>
          </cell>
        </row>
        <row r="82">
          <cell r="H82">
            <v>60</v>
          </cell>
          <cell r="I82">
            <v>60</v>
          </cell>
          <cell r="J82">
            <v>60</v>
          </cell>
          <cell r="K82">
            <v>60</v>
          </cell>
          <cell r="L82">
            <v>60</v>
          </cell>
          <cell r="M82">
            <v>60</v>
          </cell>
          <cell r="N82">
            <v>60</v>
          </cell>
          <cell r="O82">
            <v>60</v>
          </cell>
          <cell r="P82">
            <v>60</v>
          </cell>
          <cell r="Q82">
            <v>60</v>
          </cell>
          <cell r="R82">
            <v>60</v>
          </cell>
          <cell r="S82">
            <v>60</v>
          </cell>
          <cell r="T82">
            <v>60</v>
          </cell>
          <cell r="U82">
            <v>60</v>
          </cell>
          <cell r="V82">
            <v>60</v>
          </cell>
          <cell r="W82">
            <v>60</v>
          </cell>
          <cell r="X82">
            <v>60</v>
          </cell>
          <cell r="Y82">
            <v>60</v>
          </cell>
          <cell r="Z82">
            <v>60</v>
          </cell>
          <cell r="AA82">
            <v>60</v>
          </cell>
          <cell r="AB82">
            <v>60</v>
          </cell>
          <cell r="AC82">
            <v>60</v>
          </cell>
          <cell r="AD82">
            <v>60</v>
          </cell>
          <cell r="AE82">
            <v>60</v>
          </cell>
          <cell r="AF82">
            <v>60</v>
          </cell>
          <cell r="AG82">
            <v>60</v>
          </cell>
          <cell r="AH82">
            <v>60</v>
          </cell>
          <cell r="AI82">
            <v>60</v>
          </cell>
          <cell r="AJ82">
            <v>30</v>
          </cell>
          <cell r="AK82">
            <v>30</v>
          </cell>
          <cell r="AL82">
            <v>30</v>
          </cell>
          <cell r="AM82">
            <v>30</v>
          </cell>
          <cell r="AN82">
            <v>60</v>
          </cell>
          <cell r="AO82">
            <v>60</v>
          </cell>
          <cell r="AP82">
            <v>60</v>
          </cell>
          <cell r="AQ82">
            <v>60</v>
          </cell>
          <cell r="AR82">
            <v>60</v>
          </cell>
          <cell r="AS82">
            <v>60</v>
          </cell>
          <cell r="AT82">
            <v>60</v>
          </cell>
          <cell r="AU82">
            <v>60</v>
          </cell>
          <cell r="AV82">
            <v>60</v>
          </cell>
          <cell r="AW82">
            <v>60</v>
          </cell>
          <cell r="AX82">
            <v>60</v>
          </cell>
          <cell r="AY82">
            <v>60</v>
          </cell>
          <cell r="AZ82">
            <v>60</v>
          </cell>
          <cell r="BA82">
            <v>60</v>
          </cell>
          <cell r="BB82">
            <v>60</v>
          </cell>
          <cell r="BC82">
            <v>60</v>
          </cell>
          <cell r="BD82">
            <v>60</v>
          </cell>
          <cell r="BE82">
            <v>60</v>
          </cell>
          <cell r="BF82">
            <v>60</v>
          </cell>
          <cell r="BG82">
            <v>60</v>
          </cell>
          <cell r="BH82">
            <v>30</v>
          </cell>
          <cell r="BI82">
            <v>30</v>
          </cell>
          <cell r="BJ82">
            <v>30</v>
          </cell>
          <cell r="BK82">
            <v>30</v>
          </cell>
          <cell r="BL82">
            <v>60</v>
          </cell>
          <cell r="BM82">
            <v>60</v>
          </cell>
          <cell r="BN82">
            <v>60</v>
          </cell>
          <cell r="BO82">
            <v>60</v>
          </cell>
          <cell r="BP82">
            <v>30</v>
          </cell>
          <cell r="BQ82">
            <v>30</v>
          </cell>
          <cell r="BR82">
            <v>30</v>
          </cell>
          <cell r="BS82">
            <v>30</v>
          </cell>
          <cell r="BT82">
            <v>30</v>
          </cell>
          <cell r="BU82">
            <v>30</v>
          </cell>
          <cell r="BV82">
            <v>30</v>
          </cell>
          <cell r="BW82">
            <v>30</v>
          </cell>
          <cell r="BX82">
            <v>20</v>
          </cell>
          <cell r="BY82">
            <v>20</v>
          </cell>
          <cell r="BZ82">
            <v>20</v>
          </cell>
          <cell r="CA82">
            <v>20</v>
          </cell>
          <cell r="CB82">
            <v>20</v>
          </cell>
          <cell r="CC82">
            <v>20</v>
          </cell>
          <cell r="CD82">
            <v>20</v>
          </cell>
          <cell r="CE82">
            <v>20</v>
          </cell>
          <cell r="CF82">
            <v>20</v>
          </cell>
          <cell r="CG82">
            <v>20</v>
          </cell>
          <cell r="CH82">
            <v>20</v>
          </cell>
          <cell r="CI82">
            <v>20</v>
          </cell>
          <cell r="CJ82">
            <v>20</v>
          </cell>
          <cell r="CK82">
            <v>20</v>
          </cell>
          <cell r="CL82">
            <v>20</v>
          </cell>
          <cell r="CM82">
            <v>20</v>
          </cell>
          <cell r="CN82">
            <v>20</v>
          </cell>
          <cell r="CO82">
            <v>20</v>
          </cell>
          <cell r="CP82">
            <v>20</v>
          </cell>
          <cell r="CQ82">
            <v>20</v>
          </cell>
          <cell r="CR82">
            <v>20</v>
          </cell>
          <cell r="CS82">
            <v>20</v>
          </cell>
          <cell r="CT82">
            <v>20</v>
          </cell>
          <cell r="CU82">
            <v>20</v>
          </cell>
          <cell r="CV82">
            <v>20</v>
          </cell>
          <cell r="CW82">
            <v>20</v>
          </cell>
          <cell r="CX82">
            <v>20</v>
          </cell>
          <cell r="CY82">
            <v>20</v>
          </cell>
          <cell r="CZ82">
            <v>20</v>
          </cell>
          <cell r="DA82">
            <v>20</v>
          </cell>
          <cell r="DB82">
            <v>20</v>
          </cell>
          <cell r="DC82">
            <v>20</v>
          </cell>
          <cell r="DD82">
            <v>20</v>
          </cell>
          <cell r="DE82">
            <v>20</v>
          </cell>
          <cell r="DF82">
            <v>20</v>
          </cell>
          <cell r="DG82">
            <v>20</v>
          </cell>
          <cell r="DH82">
            <v>20</v>
          </cell>
          <cell r="DI82">
            <v>20</v>
          </cell>
          <cell r="DJ82">
            <v>20</v>
          </cell>
          <cell r="DK82">
            <v>20</v>
          </cell>
          <cell r="DL82">
            <v>20</v>
          </cell>
          <cell r="DM82">
            <v>20</v>
          </cell>
          <cell r="DN82">
            <v>20</v>
          </cell>
          <cell r="DO82">
            <v>20</v>
          </cell>
          <cell r="DP82">
            <v>20</v>
          </cell>
          <cell r="DQ82">
            <v>20</v>
          </cell>
          <cell r="DR82">
            <v>20</v>
          </cell>
          <cell r="DS82">
            <v>20</v>
          </cell>
          <cell r="DT82">
            <v>20</v>
          </cell>
          <cell r="DU82">
            <v>20</v>
          </cell>
          <cell r="DV82">
            <v>20</v>
          </cell>
          <cell r="DW82">
            <v>20</v>
          </cell>
          <cell r="DX82">
            <v>20</v>
          </cell>
          <cell r="DY82">
            <v>20</v>
          </cell>
          <cell r="DZ82">
            <v>20</v>
          </cell>
          <cell r="EA82">
            <v>20</v>
          </cell>
          <cell r="EB82">
            <v>20</v>
          </cell>
          <cell r="EC82">
            <v>20</v>
          </cell>
          <cell r="ED82">
            <v>20</v>
          </cell>
          <cell r="EE82">
            <v>20</v>
          </cell>
          <cell r="EF82">
            <v>20</v>
          </cell>
          <cell r="EG82">
            <v>20</v>
          </cell>
          <cell r="EH82">
            <v>20</v>
          </cell>
          <cell r="EI82">
            <v>20</v>
          </cell>
          <cell r="EJ82">
            <v>20</v>
          </cell>
          <cell r="EK82">
            <v>20</v>
          </cell>
          <cell r="EL82">
            <v>20</v>
          </cell>
          <cell r="EM82">
            <v>20</v>
          </cell>
        </row>
        <row r="83"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</row>
        <row r="84"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</row>
        <row r="85"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</row>
        <row r="86"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</row>
        <row r="87">
          <cell r="H87">
            <v>60</v>
          </cell>
          <cell r="I87">
            <v>60</v>
          </cell>
          <cell r="J87">
            <v>60</v>
          </cell>
          <cell r="K87">
            <v>60</v>
          </cell>
          <cell r="L87">
            <v>60</v>
          </cell>
          <cell r="M87">
            <v>60</v>
          </cell>
          <cell r="N87">
            <v>60</v>
          </cell>
          <cell r="O87">
            <v>60</v>
          </cell>
          <cell r="P87">
            <v>60</v>
          </cell>
          <cell r="Q87">
            <v>60</v>
          </cell>
          <cell r="R87">
            <v>60</v>
          </cell>
          <cell r="S87">
            <v>60</v>
          </cell>
          <cell r="T87">
            <v>60</v>
          </cell>
          <cell r="U87">
            <v>60</v>
          </cell>
          <cell r="V87">
            <v>60</v>
          </cell>
          <cell r="W87">
            <v>60</v>
          </cell>
          <cell r="X87">
            <v>60</v>
          </cell>
          <cell r="Y87">
            <v>60</v>
          </cell>
          <cell r="Z87">
            <v>60</v>
          </cell>
          <cell r="AA87">
            <v>60</v>
          </cell>
          <cell r="AB87">
            <v>60</v>
          </cell>
          <cell r="AC87">
            <v>60</v>
          </cell>
          <cell r="AD87">
            <v>60</v>
          </cell>
          <cell r="AE87">
            <v>60</v>
          </cell>
          <cell r="AF87">
            <v>60</v>
          </cell>
          <cell r="AG87">
            <v>60</v>
          </cell>
          <cell r="AH87">
            <v>60</v>
          </cell>
          <cell r="AI87">
            <v>60</v>
          </cell>
          <cell r="AJ87">
            <v>30</v>
          </cell>
          <cell r="AK87">
            <v>30</v>
          </cell>
          <cell r="AL87">
            <v>30</v>
          </cell>
          <cell r="AM87">
            <v>30</v>
          </cell>
          <cell r="AN87">
            <v>60</v>
          </cell>
          <cell r="AO87">
            <v>60</v>
          </cell>
          <cell r="AP87">
            <v>60</v>
          </cell>
          <cell r="AQ87">
            <v>60</v>
          </cell>
          <cell r="AR87">
            <v>60</v>
          </cell>
          <cell r="AS87">
            <v>60</v>
          </cell>
          <cell r="AT87">
            <v>60</v>
          </cell>
          <cell r="AU87">
            <v>60</v>
          </cell>
          <cell r="AV87">
            <v>60</v>
          </cell>
          <cell r="AW87">
            <v>60</v>
          </cell>
          <cell r="AX87">
            <v>60</v>
          </cell>
          <cell r="AY87">
            <v>60</v>
          </cell>
          <cell r="AZ87">
            <v>60</v>
          </cell>
          <cell r="BA87">
            <v>60</v>
          </cell>
          <cell r="BB87">
            <v>60</v>
          </cell>
          <cell r="BC87">
            <v>60</v>
          </cell>
          <cell r="BD87">
            <v>60</v>
          </cell>
          <cell r="BE87">
            <v>60</v>
          </cell>
          <cell r="BF87">
            <v>60</v>
          </cell>
          <cell r="BG87">
            <v>60</v>
          </cell>
          <cell r="BH87">
            <v>30</v>
          </cell>
          <cell r="BI87">
            <v>30</v>
          </cell>
          <cell r="BJ87">
            <v>30</v>
          </cell>
          <cell r="BK87">
            <v>30</v>
          </cell>
          <cell r="BL87">
            <v>60</v>
          </cell>
          <cell r="BM87">
            <v>60</v>
          </cell>
          <cell r="BN87">
            <v>60</v>
          </cell>
          <cell r="BO87">
            <v>60</v>
          </cell>
          <cell r="BP87">
            <v>30</v>
          </cell>
          <cell r="BQ87">
            <v>30</v>
          </cell>
          <cell r="BR87">
            <v>30</v>
          </cell>
          <cell r="BS87">
            <v>30</v>
          </cell>
          <cell r="BT87">
            <v>30</v>
          </cell>
          <cell r="BU87">
            <v>30</v>
          </cell>
          <cell r="BV87">
            <v>30</v>
          </cell>
          <cell r="BW87">
            <v>30</v>
          </cell>
          <cell r="BX87">
            <v>20</v>
          </cell>
          <cell r="BY87">
            <v>20</v>
          </cell>
          <cell r="BZ87">
            <v>20</v>
          </cell>
          <cell r="CA87">
            <v>20</v>
          </cell>
          <cell r="CB87">
            <v>20</v>
          </cell>
          <cell r="CC87">
            <v>20</v>
          </cell>
          <cell r="CD87">
            <v>20</v>
          </cell>
          <cell r="CE87">
            <v>20</v>
          </cell>
          <cell r="CF87">
            <v>20</v>
          </cell>
          <cell r="CG87">
            <v>20</v>
          </cell>
          <cell r="CH87">
            <v>20</v>
          </cell>
          <cell r="CI87">
            <v>20</v>
          </cell>
          <cell r="CJ87">
            <v>20</v>
          </cell>
          <cell r="CK87">
            <v>20</v>
          </cell>
          <cell r="CL87">
            <v>20</v>
          </cell>
          <cell r="CM87">
            <v>20</v>
          </cell>
          <cell r="CN87">
            <v>20</v>
          </cell>
          <cell r="CO87">
            <v>20</v>
          </cell>
          <cell r="CP87">
            <v>20</v>
          </cell>
          <cell r="CQ87">
            <v>20</v>
          </cell>
          <cell r="CR87">
            <v>20</v>
          </cell>
          <cell r="CS87">
            <v>20</v>
          </cell>
          <cell r="CT87">
            <v>20</v>
          </cell>
          <cell r="CU87">
            <v>20</v>
          </cell>
          <cell r="CV87">
            <v>20</v>
          </cell>
          <cell r="CW87">
            <v>20</v>
          </cell>
          <cell r="CX87">
            <v>20</v>
          </cell>
          <cell r="CY87">
            <v>20</v>
          </cell>
          <cell r="CZ87">
            <v>20</v>
          </cell>
          <cell r="DA87">
            <v>20</v>
          </cell>
          <cell r="DB87">
            <v>20</v>
          </cell>
          <cell r="DC87">
            <v>20</v>
          </cell>
          <cell r="DD87">
            <v>20</v>
          </cell>
          <cell r="DE87">
            <v>20</v>
          </cell>
          <cell r="DF87">
            <v>20</v>
          </cell>
          <cell r="DG87">
            <v>20</v>
          </cell>
          <cell r="DH87">
            <v>20</v>
          </cell>
          <cell r="DI87">
            <v>20</v>
          </cell>
          <cell r="DJ87">
            <v>20</v>
          </cell>
          <cell r="DK87">
            <v>20</v>
          </cell>
          <cell r="DL87">
            <v>20</v>
          </cell>
          <cell r="DM87">
            <v>20</v>
          </cell>
          <cell r="DN87">
            <v>20</v>
          </cell>
          <cell r="DO87">
            <v>20</v>
          </cell>
          <cell r="DP87">
            <v>20</v>
          </cell>
          <cell r="DQ87">
            <v>20</v>
          </cell>
          <cell r="DR87">
            <v>20</v>
          </cell>
          <cell r="DS87">
            <v>20</v>
          </cell>
          <cell r="DT87">
            <v>20</v>
          </cell>
          <cell r="DU87">
            <v>20</v>
          </cell>
          <cell r="DV87">
            <v>20</v>
          </cell>
          <cell r="DW87">
            <v>20</v>
          </cell>
          <cell r="DX87">
            <v>20</v>
          </cell>
          <cell r="DY87">
            <v>20</v>
          </cell>
          <cell r="DZ87">
            <v>20</v>
          </cell>
          <cell r="EA87">
            <v>20</v>
          </cell>
          <cell r="EB87">
            <v>20</v>
          </cell>
          <cell r="EC87">
            <v>20</v>
          </cell>
          <cell r="ED87">
            <v>20</v>
          </cell>
          <cell r="EE87">
            <v>20</v>
          </cell>
          <cell r="EF87">
            <v>20</v>
          </cell>
          <cell r="EG87">
            <v>20</v>
          </cell>
          <cell r="EH87">
            <v>20</v>
          </cell>
          <cell r="EI87">
            <v>20</v>
          </cell>
          <cell r="EJ87">
            <v>20</v>
          </cell>
          <cell r="EK87">
            <v>20</v>
          </cell>
          <cell r="EL87">
            <v>20</v>
          </cell>
          <cell r="EM87">
            <v>20</v>
          </cell>
        </row>
        <row r="88">
          <cell r="H88">
            <v>60</v>
          </cell>
          <cell r="I88">
            <v>60</v>
          </cell>
          <cell r="J88">
            <v>60</v>
          </cell>
          <cell r="K88">
            <v>60</v>
          </cell>
          <cell r="L88">
            <v>60</v>
          </cell>
          <cell r="M88">
            <v>60</v>
          </cell>
          <cell r="N88">
            <v>60</v>
          </cell>
          <cell r="O88">
            <v>60</v>
          </cell>
          <cell r="P88">
            <v>60</v>
          </cell>
          <cell r="Q88">
            <v>60</v>
          </cell>
          <cell r="R88">
            <v>60</v>
          </cell>
          <cell r="S88">
            <v>60</v>
          </cell>
          <cell r="T88">
            <v>60</v>
          </cell>
          <cell r="U88">
            <v>60</v>
          </cell>
          <cell r="V88">
            <v>60</v>
          </cell>
          <cell r="W88">
            <v>60</v>
          </cell>
          <cell r="X88">
            <v>60</v>
          </cell>
          <cell r="Y88">
            <v>60</v>
          </cell>
          <cell r="Z88">
            <v>60</v>
          </cell>
          <cell r="AA88">
            <v>60</v>
          </cell>
          <cell r="AB88">
            <v>60</v>
          </cell>
          <cell r="AC88">
            <v>60</v>
          </cell>
          <cell r="AD88">
            <v>60</v>
          </cell>
          <cell r="AE88">
            <v>60</v>
          </cell>
          <cell r="AF88">
            <v>60</v>
          </cell>
          <cell r="AG88">
            <v>60</v>
          </cell>
          <cell r="AH88">
            <v>60</v>
          </cell>
          <cell r="AI88">
            <v>60</v>
          </cell>
          <cell r="AJ88">
            <v>30</v>
          </cell>
          <cell r="AK88">
            <v>30</v>
          </cell>
          <cell r="AL88">
            <v>30</v>
          </cell>
          <cell r="AM88">
            <v>30</v>
          </cell>
          <cell r="AN88">
            <v>60</v>
          </cell>
          <cell r="AO88">
            <v>60</v>
          </cell>
          <cell r="AP88">
            <v>60</v>
          </cell>
          <cell r="AQ88">
            <v>60</v>
          </cell>
          <cell r="AR88">
            <v>60</v>
          </cell>
          <cell r="AS88">
            <v>60</v>
          </cell>
          <cell r="AT88">
            <v>60</v>
          </cell>
          <cell r="AU88">
            <v>60</v>
          </cell>
          <cell r="AV88">
            <v>60</v>
          </cell>
          <cell r="AW88">
            <v>60</v>
          </cell>
          <cell r="AX88">
            <v>60</v>
          </cell>
          <cell r="AY88">
            <v>60</v>
          </cell>
          <cell r="AZ88">
            <v>60</v>
          </cell>
          <cell r="BA88">
            <v>60</v>
          </cell>
          <cell r="BB88">
            <v>60</v>
          </cell>
          <cell r="BC88">
            <v>60</v>
          </cell>
          <cell r="BD88">
            <v>60</v>
          </cell>
          <cell r="BE88">
            <v>60</v>
          </cell>
          <cell r="BF88">
            <v>60</v>
          </cell>
          <cell r="BG88">
            <v>60</v>
          </cell>
          <cell r="BH88">
            <v>30</v>
          </cell>
          <cell r="BI88">
            <v>30</v>
          </cell>
          <cell r="BJ88">
            <v>30</v>
          </cell>
          <cell r="BK88">
            <v>30</v>
          </cell>
          <cell r="BL88">
            <v>60</v>
          </cell>
          <cell r="BM88">
            <v>60</v>
          </cell>
          <cell r="BN88">
            <v>60</v>
          </cell>
          <cell r="BO88">
            <v>60</v>
          </cell>
          <cell r="BP88">
            <v>30</v>
          </cell>
          <cell r="BQ88">
            <v>30</v>
          </cell>
          <cell r="BR88">
            <v>30</v>
          </cell>
          <cell r="BS88">
            <v>30</v>
          </cell>
          <cell r="BT88">
            <v>30</v>
          </cell>
          <cell r="BU88">
            <v>30</v>
          </cell>
          <cell r="BV88">
            <v>30</v>
          </cell>
          <cell r="BW88">
            <v>30</v>
          </cell>
          <cell r="BX88">
            <v>20</v>
          </cell>
          <cell r="BY88">
            <v>20</v>
          </cell>
          <cell r="BZ88">
            <v>20</v>
          </cell>
          <cell r="CA88">
            <v>20</v>
          </cell>
          <cell r="CB88">
            <v>20</v>
          </cell>
          <cell r="CC88">
            <v>20</v>
          </cell>
          <cell r="CD88">
            <v>20</v>
          </cell>
          <cell r="CE88">
            <v>20</v>
          </cell>
          <cell r="CF88">
            <v>20</v>
          </cell>
          <cell r="CG88">
            <v>20</v>
          </cell>
          <cell r="CH88">
            <v>20</v>
          </cell>
          <cell r="CI88">
            <v>20</v>
          </cell>
          <cell r="CJ88">
            <v>20</v>
          </cell>
          <cell r="CK88">
            <v>20</v>
          </cell>
          <cell r="CL88">
            <v>20</v>
          </cell>
          <cell r="CM88">
            <v>20</v>
          </cell>
          <cell r="CN88">
            <v>20</v>
          </cell>
          <cell r="CO88">
            <v>20</v>
          </cell>
          <cell r="CP88">
            <v>20</v>
          </cell>
          <cell r="CQ88">
            <v>20</v>
          </cell>
          <cell r="CR88">
            <v>20</v>
          </cell>
          <cell r="CS88">
            <v>20</v>
          </cell>
          <cell r="CT88">
            <v>20</v>
          </cell>
          <cell r="CU88">
            <v>20</v>
          </cell>
          <cell r="CV88">
            <v>20</v>
          </cell>
          <cell r="CW88">
            <v>20</v>
          </cell>
          <cell r="CX88">
            <v>20</v>
          </cell>
          <cell r="CY88">
            <v>20</v>
          </cell>
          <cell r="CZ88">
            <v>20</v>
          </cell>
          <cell r="DA88">
            <v>20</v>
          </cell>
          <cell r="DB88">
            <v>20</v>
          </cell>
          <cell r="DC88">
            <v>20</v>
          </cell>
          <cell r="DD88">
            <v>20</v>
          </cell>
          <cell r="DE88">
            <v>20</v>
          </cell>
          <cell r="DF88">
            <v>20</v>
          </cell>
          <cell r="DG88">
            <v>20</v>
          </cell>
          <cell r="DH88">
            <v>20</v>
          </cell>
          <cell r="DI88">
            <v>20</v>
          </cell>
          <cell r="DJ88">
            <v>20</v>
          </cell>
          <cell r="DK88">
            <v>20</v>
          </cell>
          <cell r="DL88">
            <v>20</v>
          </cell>
          <cell r="DM88">
            <v>20</v>
          </cell>
          <cell r="DN88">
            <v>20</v>
          </cell>
          <cell r="DO88">
            <v>20</v>
          </cell>
          <cell r="DP88">
            <v>20</v>
          </cell>
          <cell r="DQ88">
            <v>20</v>
          </cell>
          <cell r="DR88">
            <v>20</v>
          </cell>
          <cell r="DS88">
            <v>20</v>
          </cell>
          <cell r="DT88">
            <v>20</v>
          </cell>
          <cell r="DU88">
            <v>20</v>
          </cell>
          <cell r="DV88">
            <v>20</v>
          </cell>
          <cell r="DW88">
            <v>20</v>
          </cell>
          <cell r="DX88">
            <v>20</v>
          </cell>
          <cell r="DY88">
            <v>20</v>
          </cell>
          <cell r="DZ88">
            <v>20</v>
          </cell>
          <cell r="EA88">
            <v>20</v>
          </cell>
          <cell r="EB88">
            <v>20</v>
          </cell>
          <cell r="EC88">
            <v>20</v>
          </cell>
          <cell r="ED88">
            <v>20</v>
          </cell>
          <cell r="EE88">
            <v>20</v>
          </cell>
          <cell r="EF88">
            <v>20</v>
          </cell>
          <cell r="EG88">
            <v>20</v>
          </cell>
          <cell r="EH88">
            <v>20</v>
          </cell>
          <cell r="EI88">
            <v>20</v>
          </cell>
          <cell r="EJ88">
            <v>20</v>
          </cell>
          <cell r="EK88">
            <v>20</v>
          </cell>
          <cell r="EL88">
            <v>20</v>
          </cell>
          <cell r="EM88">
            <v>20</v>
          </cell>
        </row>
        <row r="89"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30</v>
          </cell>
          <cell r="BU89">
            <v>30</v>
          </cell>
          <cell r="BV89">
            <v>30</v>
          </cell>
          <cell r="BW89">
            <v>30</v>
          </cell>
          <cell r="BX89">
            <v>20</v>
          </cell>
          <cell r="BY89">
            <v>20</v>
          </cell>
          <cell r="BZ89">
            <v>20</v>
          </cell>
          <cell r="CA89">
            <v>20</v>
          </cell>
          <cell r="CB89">
            <v>20</v>
          </cell>
          <cell r="CC89">
            <v>20</v>
          </cell>
          <cell r="CD89">
            <v>20</v>
          </cell>
          <cell r="CE89">
            <v>20</v>
          </cell>
          <cell r="CF89">
            <v>20</v>
          </cell>
          <cell r="CG89">
            <v>20</v>
          </cell>
          <cell r="CH89">
            <v>20</v>
          </cell>
          <cell r="CI89">
            <v>20</v>
          </cell>
          <cell r="CJ89">
            <v>20</v>
          </cell>
          <cell r="CK89">
            <v>20</v>
          </cell>
          <cell r="CL89">
            <v>20</v>
          </cell>
          <cell r="CM89">
            <v>20</v>
          </cell>
          <cell r="CN89">
            <v>20</v>
          </cell>
          <cell r="CO89">
            <v>20</v>
          </cell>
          <cell r="CP89">
            <v>20</v>
          </cell>
          <cell r="CQ89">
            <v>20</v>
          </cell>
          <cell r="CR89">
            <v>20</v>
          </cell>
          <cell r="CS89">
            <v>20</v>
          </cell>
          <cell r="CT89">
            <v>20</v>
          </cell>
          <cell r="CU89">
            <v>20</v>
          </cell>
          <cell r="CV89">
            <v>20</v>
          </cell>
          <cell r="CW89">
            <v>20</v>
          </cell>
          <cell r="CX89">
            <v>20</v>
          </cell>
          <cell r="CY89">
            <v>20</v>
          </cell>
          <cell r="CZ89">
            <v>20</v>
          </cell>
          <cell r="DA89">
            <v>20</v>
          </cell>
          <cell r="DB89">
            <v>20</v>
          </cell>
          <cell r="DC89">
            <v>20</v>
          </cell>
          <cell r="DD89">
            <v>20</v>
          </cell>
          <cell r="DE89">
            <v>20</v>
          </cell>
          <cell r="DF89">
            <v>20</v>
          </cell>
          <cell r="DG89">
            <v>20</v>
          </cell>
          <cell r="DH89">
            <v>20</v>
          </cell>
          <cell r="DI89">
            <v>20</v>
          </cell>
          <cell r="DJ89">
            <v>20</v>
          </cell>
          <cell r="DK89">
            <v>20</v>
          </cell>
          <cell r="DL89">
            <v>20</v>
          </cell>
          <cell r="DM89">
            <v>20</v>
          </cell>
          <cell r="DN89">
            <v>20</v>
          </cell>
          <cell r="DO89">
            <v>20</v>
          </cell>
          <cell r="DP89">
            <v>20</v>
          </cell>
          <cell r="DQ89">
            <v>20</v>
          </cell>
          <cell r="DR89">
            <v>20</v>
          </cell>
          <cell r="DS89">
            <v>20</v>
          </cell>
          <cell r="DT89">
            <v>20</v>
          </cell>
          <cell r="DU89">
            <v>20</v>
          </cell>
          <cell r="DV89">
            <v>20</v>
          </cell>
          <cell r="DW89">
            <v>20</v>
          </cell>
          <cell r="DX89">
            <v>20</v>
          </cell>
          <cell r="DY89">
            <v>20</v>
          </cell>
          <cell r="DZ89">
            <v>20</v>
          </cell>
          <cell r="EA89">
            <v>20</v>
          </cell>
          <cell r="EB89">
            <v>20</v>
          </cell>
          <cell r="EC89">
            <v>20</v>
          </cell>
          <cell r="ED89">
            <v>20</v>
          </cell>
          <cell r="EE89">
            <v>20</v>
          </cell>
          <cell r="EF89">
            <v>20</v>
          </cell>
          <cell r="EG89">
            <v>20</v>
          </cell>
          <cell r="EH89">
            <v>20</v>
          </cell>
          <cell r="EI89">
            <v>20</v>
          </cell>
          <cell r="EJ89">
            <v>20</v>
          </cell>
          <cell r="EK89">
            <v>20</v>
          </cell>
          <cell r="EL89">
            <v>20</v>
          </cell>
          <cell r="EM89">
            <v>20</v>
          </cell>
        </row>
        <row r="90">
          <cell r="H90">
            <v>60</v>
          </cell>
          <cell r="I90">
            <v>60</v>
          </cell>
          <cell r="J90">
            <v>60</v>
          </cell>
          <cell r="K90">
            <v>60</v>
          </cell>
          <cell r="L90">
            <v>60</v>
          </cell>
          <cell r="M90">
            <v>60</v>
          </cell>
          <cell r="N90">
            <v>60</v>
          </cell>
          <cell r="O90">
            <v>60</v>
          </cell>
          <cell r="P90">
            <v>60</v>
          </cell>
          <cell r="Q90">
            <v>60</v>
          </cell>
          <cell r="R90">
            <v>60</v>
          </cell>
          <cell r="S90">
            <v>60</v>
          </cell>
          <cell r="T90">
            <v>60</v>
          </cell>
          <cell r="U90">
            <v>60</v>
          </cell>
          <cell r="V90">
            <v>60</v>
          </cell>
          <cell r="W90">
            <v>60</v>
          </cell>
          <cell r="X90">
            <v>60</v>
          </cell>
          <cell r="Y90">
            <v>60</v>
          </cell>
          <cell r="Z90">
            <v>60</v>
          </cell>
          <cell r="AA90">
            <v>60</v>
          </cell>
          <cell r="AB90">
            <v>60</v>
          </cell>
          <cell r="AC90">
            <v>60</v>
          </cell>
          <cell r="AD90">
            <v>60</v>
          </cell>
          <cell r="AE90">
            <v>60</v>
          </cell>
          <cell r="AF90">
            <v>60</v>
          </cell>
          <cell r="AG90">
            <v>60</v>
          </cell>
          <cell r="AH90">
            <v>60</v>
          </cell>
          <cell r="AI90">
            <v>60</v>
          </cell>
          <cell r="AJ90">
            <v>30</v>
          </cell>
          <cell r="AK90">
            <v>30</v>
          </cell>
          <cell r="AL90">
            <v>30</v>
          </cell>
          <cell r="AM90">
            <v>30</v>
          </cell>
          <cell r="AN90">
            <v>60</v>
          </cell>
          <cell r="AO90">
            <v>60</v>
          </cell>
          <cell r="AP90">
            <v>60</v>
          </cell>
          <cell r="AQ90">
            <v>60</v>
          </cell>
          <cell r="AR90">
            <v>60</v>
          </cell>
          <cell r="AS90">
            <v>60</v>
          </cell>
          <cell r="AT90">
            <v>60</v>
          </cell>
          <cell r="AU90">
            <v>60</v>
          </cell>
          <cell r="AV90">
            <v>60</v>
          </cell>
          <cell r="AW90">
            <v>60</v>
          </cell>
          <cell r="AX90">
            <v>60</v>
          </cell>
          <cell r="AY90">
            <v>60</v>
          </cell>
          <cell r="AZ90">
            <v>60</v>
          </cell>
          <cell r="BA90">
            <v>60</v>
          </cell>
          <cell r="BB90">
            <v>60</v>
          </cell>
          <cell r="BC90">
            <v>60</v>
          </cell>
          <cell r="BD90">
            <v>60</v>
          </cell>
          <cell r="BE90">
            <v>60</v>
          </cell>
          <cell r="BF90">
            <v>60</v>
          </cell>
          <cell r="BG90">
            <v>60</v>
          </cell>
          <cell r="BH90">
            <v>30</v>
          </cell>
          <cell r="BI90">
            <v>30</v>
          </cell>
          <cell r="BJ90">
            <v>30</v>
          </cell>
          <cell r="BK90">
            <v>30</v>
          </cell>
          <cell r="BL90">
            <v>60</v>
          </cell>
          <cell r="BM90">
            <v>60</v>
          </cell>
          <cell r="BN90">
            <v>60</v>
          </cell>
          <cell r="BO90">
            <v>60</v>
          </cell>
          <cell r="BP90">
            <v>30</v>
          </cell>
          <cell r="BQ90">
            <v>30</v>
          </cell>
          <cell r="BR90">
            <v>30</v>
          </cell>
          <cell r="BS90">
            <v>30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</row>
        <row r="91">
          <cell r="H91">
            <v>60</v>
          </cell>
          <cell r="I91">
            <v>60</v>
          </cell>
          <cell r="J91">
            <v>60</v>
          </cell>
          <cell r="K91">
            <v>60</v>
          </cell>
          <cell r="L91">
            <v>60</v>
          </cell>
          <cell r="M91">
            <v>60</v>
          </cell>
          <cell r="N91">
            <v>60</v>
          </cell>
          <cell r="O91">
            <v>60</v>
          </cell>
          <cell r="P91">
            <v>60</v>
          </cell>
          <cell r="Q91">
            <v>60</v>
          </cell>
          <cell r="R91">
            <v>60</v>
          </cell>
          <cell r="S91">
            <v>60</v>
          </cell>
          <cell r="T91">
            <v>60</v>
          </cell>
          <cell r="U91">
            <v>60</v>
          </cell>
          <cell r="V91">
            <v>60</v>
          </cell>
          <cell r="W91">
            <v>60</v>
          </cell>
          <cell r="X91">
            <v>60</v>
          </cell>
          <cell r="Y91">
            <v>60</v>
          </cell>
          <cell r="Z91">
            <v>60</v>
          </cell>
          <cell r="AA91">
            <v>60</v>
          </cell>
          <cell r="AB91">
            <v>60</v>
          </cell>
          <cell r="AC91">
            <v>60</v>
          </cell>
          <cell r="AD91">
            <v>60</v>
          </cell>
          <cell r="AE91">
            <v>60</v>
          </cell>
          <cell r="AF91">
            <v>60</v>
          </cell>
          <cell r="AG91">
            <v>60</v>
          </cell>
          <cell r="AH91">
            <v>60</v>
          </cell>
          <cell r="AI91">
            <v>60</v>
          </cell>
          <cell r="AJ91">
            <v>30</v>
          </cell>
          <cell r="AK91">
            <v>30</v>
          </cell>
          <cell r="AL91">
            <v>30</v>
          </cell>
          <cell r="AM91">
            <v>30</v>
          </cell>
          <cell r="AN91">
            <v>60</v>
          </cell>
          <cell r="AO91">
            <v>60</v>
          </cell>
          <cell r="AP91">
            <v>60</v>
          </cell>
          <cell r="AQ91">
            <v>60</v>
          </cell>
          <cell r="AR91">
            <v>60</v>
          </cell>
          <cell r="AS91">
            <v>60</v>
          </cell>
          <cell r="AT91">
            <v>60</v>
          </cell>
          <cell r="AU91">
            <v>60</v>
          </cell>
          <cell r="AV91">
            <v>60</v>
          </cell>
          <cell r="AW91">
            <v>60</v>
          </cell>
          <cell r="AX91">
            <v>60</v>
          </cell>
          <cell r="AY91">
            <v>60</v>
          </cell>
          <cell r="AZ91">
            <v>60</v>
          </cell>
          <cell r="BA91">
            <v>60</v>
          </cell>
          <cell r="BB91">
            <v>60</v>
          </cell>
          <cell r="BC91">
            <v>60</v>
          </cell>
          <cell r="BD91">
            <v>60</v>
          </cell>
          <cell r="BE91">
            <v>60</v>
          </cell>
          <cell r="BF91">
            <v>60</v>
          </cell>
          <cell r="BG91">
            <v>60</v>
          </cell>
          <cell r="BH91">
            <v>30</v>
          </cell>
          <cell r="BI91">
            <v>30</v>
          </cell>
          <cell r="BJ91">
            <v>30</v>
          </cell>
          <cell r="BK91">
            <v>30</v>
          </cell>
          <cell r="BL91">
            <v>60</v>
          </cell>
          <cell r="BM91">
            <v>60</v>
          </cell>
          <cell r="BN91">
            <v>60</v>
          </cell>
          <cell r="BO91">
            <v>60</v>
          </cell>
          <cell r="BP91">
            <v>30</v>
          </cell>
          <cell r="BQ91">
            <v>30</v>
          </cell>
          <cell r="BR91">
            <v>30</v>
          </cell>
          <cell r="BS91">
            <v>30</v>
          </cell>
          <cell r="BT91">
            <v>30</v>
          </cell>
          <cell r="BU91">
            <v>30</v>
          </cell>
          <cell r="BV91">
            <v>30</v>
          </cell>
          <cell r="BW91">
            <v>30</v>
          </cell>
          <cell r="BX91">
            <v>20</v>
          </cell>
          <cell r="BY91">
            <v>20</v>
          </cell>
          <cell r="BZ91">
            <v>20</v>
          </cell>
          <cell r="CA91">
            <v>20</v>
          </cell>
          <cell r="CB91">
            <v>20</v>
          </cell>
          <cell r="CC91">
            <v>20</v>
          </cell>
          <cell r="CD91">
            <v>20</v>
          </cell>
          <cell r="CE91">
            <v>20</v>
          </cell>
          <cell r="CF91">
            <v>20</v>
          </cell>
          <cell r="CG91">
            <v>20</v>
          </cell>
          <cell r="CH91">
            <v>20</v>
          </cell>
          <cell r="CI91">
            <v>20</v>
          </cell>
          <cell r="CJ91">
            <v>20</v>
          </cell>
          <cell r="CK91">
            <v>20</v>
          </cell>
          <cell r="CL91">
            <v>20</v>
          </cell>
          <cell r="CM91">
            <v>20</v>
          </cell>
          <cell r="CN91">
            <v>20</v>
          </cell>
          <cell r="CO91">
            <v>20</v>
          </cell>
          <cell r="CP91">
            <v>20</v>
          </cell>
          <cell r="CQ91">
            <v>20</v>
          </cell>
          <cell r="CR91">
            <v>20</v>
          </cell>
          <cell r="CS91">
            <v>20</v>
          </cell>
          <cell r="CT91">
            <v>20</v>
          </cell>
          <cell r="CU91">
            <v>20</v>
          </cell>
          <cell r="CV91">
            <v>20</v>
          </cell>
          <cell r="CW91">
            <v>20</v>
          </cell>
          <cell r="CX91">
            <v>20</v>
          </cell>
          <cell r="CY91">
            <v>20</v>
          </cell>
          <cell r="CZ91">
            <v>20</v>
          </cell>
          <cell r="DA91">
            <v>20</v>
          </cell>
          <cell r="DB91">
            <v>20</v>
          </cell>
          <cell r="DC91">
            <v>20</v>
          </cell>
          <cell r="DD91">
            <v>20</v>
          </cell>
          <cell r="DE91">
            <v>20</v>
          </cell>
          <cell r="DF91">
            <v>20</v>
          </cell>
          <cell r="DG91">
            <v>20</v>
          </cell>
          <cell r="DH91">
            <v>20</v>
          </cell>
          <cell r="DI91">
            <v>20</v>
          </cell>
          <cell r="DJ91">
            <v>20</v>
          </cell>
          <cell r="DK91">
            <v>20</v>
          </cell>
          <cell r="DL91">
            <v>20</v>
          </cell>
          <cell r="DM91">
            <v>20</v>
          </cell>
          <cell r="DN91">
            <v>20</v>
          </cell>
          <cell r="DO91">
            <v>20</v>
          </cell>
          <cell r="DP91">
            <v>20</v>
          </cell>
          <cell r="DQ91">
            <v>20</v>
          </cell>
          <cell r="DR91">
            <v>20</v>
          </cell>
          <cell r="DS91">
            <v>20</v>
          </cell>
          <cell r="DT91">
            <v>20</v>
          </cell>
          <cell r="DU91">
            <v>20</v>
          </cell>
          <cell r="DV91">
            <v>20</v>
          </cell>
          <cell r="DW91">
            <v>20</v>
          </cell>
          <cell r="DX91">
            <v>20</v>
          </cell>
          <cell r="DY91">
            <v>20</v>
          </cell>
          <cell r="DZ91">
            <v>20</v>
          </cell>
          <cell r="EA91">
            <v>20</v>
          </cell>
          <cell r="EB91">
            <v>20</v>
          </cell>
          <cell r="EC91">
            <v>20</v>
          </cell>
          <cell r="ED91">
            <v>20</v>
          </cell>
          <cell r="EE91">
            <v>20</v>
          </cell>
          <cell r="EF91">
            <v>20</v>
          </cell>
          <cell r="EG91">
            <v>20</v>
          </cell>
          <cell r="EH91">
            <v>20</v>
          </cell>
          <cell r="EI91">
            <v>20</v>
          </cell>
          <cell r="EJ91">
            <v>20</v>
          </cell>
          <cell r="EK91">
            <v>20</v>
          </cell>
          <cell r="EL91">
            <v>20</v>
          </cell>
          <cell r="EM91">
            <v>20</v>
          </cell>
        </row>
        <row r="92"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</row>
        <row r="93"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</row>
        <row r="94"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</row>
        <row r="95"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</row>
        <row r="96"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</row>
        <row r="97">
          <cell r="H97">
            <v>1</v>
          </cell>
          <cell r="I97">
            <v>1</v>
          </cell>
          <cell r="J97">
            <v>1</v>
          </cell>
          <cell r="K97">
            <v>1</v>
          </cell>
          <cell r="L97">
            <v>1</v>
          </cell>
          <cell r="M97">
            <v>1</v>
          </cell>
          <cell r="N97">
            <v>1</v>
          </cell>
          <cell r="O97">
            <v>1</v>
          </cell>
          <cell r="P97">
            <v>1</v>
          </cell>
          <cell r="Q97">
            <v>1</v>
          </cell>
          <cell r="R97">
            <v>1</v>
          </cell>
          <cell r="S97">
            <v>1</v>
          </cell>
          <cell r="T97">
            <v>1</v>
          </cell>
          <cell r="U97">
            <v>1</v>
          </cell>
          <cell r="V97">
            <v>1</v>
          </cell>
          <cell r="W97">
            <v>1</v>
          </cell>
          <cell r="X97">
            <v>1</v>
          </cell>
          <cell r="Y97">
            <v>1</v>
          </cell>
          <cell r="Z97">
            <v>1</v>
          </cell>
          <cell r="AA97">
            <v>1</v>
          </cell>
          <cell r="AB97">
            <v>1</v>
          </cell>
          <cell r="AC97">
            <v>1</v>
          </cell>
          <cell r="AD97">
            <v>1</v>
          </cell>
          <cell r="AE97">
            <v>1</v>
          </cell>
          <cell r="AF97">
            <v>1</v>
          </cell>
          <cell r="AG97">
            <v>1</v>
          </cell>
          <cell r="AH97">
            <v>1</v>
          </cell>
          <cell r="AI97">
            <v>1</v>
          </cell>
          <cell r="AJ97">
            <v>1</v>
          </cell>
          <cell r="AK97">
            <v>1</v>
          </cell>
          <cell r="AL97">
            <v>1</v>
          </cell>
          <cell r="AM97">
            <v>1</v>
          </cell>
          <cell r="AN97">
            <v>1</v>
          </cell>
          <cell r="AO97">
            <v>1</v>
          </cell>
          <cell r="AP97">
            <v>1</v>
          </cell>
          <cell r="AQ97">
            <v>1</v>
          </cell>
          <cell r="AR97">
            <v>1</v>
          </cell>
          <cell r="AS97">
            <v>1</v>
          </cell>
          <cell r="AT97">
            <v>1</v>
          </cell>
          <cell r="AU97">
            <v>1</v>
          </cell>
          <cell r="AV97">
            <v>1</v>
          </cell>
          <cell r="AW97">
            <v>1</v>
          </cell>
          <cell r="AX97">
            <v>1</v>
          </cell>
          <cell r="AY97">
            <v>1</v>
          </cell>
          <cell r="AZ97">
            <v>1</v>
          </cell>
          <cell r="BA97">
            <v>1</v>
          </cell>
          <cell r="BB97">
            <v>1</v>
          </cell>
          <cell r="BC97">
            <v>1</v>
          </cell>
          <cell r="BD97">
            <v>1</v>
          </cell>
          <cell r="BE97">
            <v>1</v>
          </cell>
          <cell r="BF97">
            <v>1</v>
          </cell>
          <cell r="BG97">
            <v>1</v>
          </cell>
          <cell r="BH97">
            <v>1</v>
          </cell>
          <cell r="BI97">
            <v>1</v>
          </cell>
          <cell r="BJ97">
            <v>1</v>
          </cell>
          <cell r="BK97">
            <v>1</v>
          </cell>
          <cell r="BL97">
            <v>1</v>
          </cell>
          <cell r="BM97">
            <v>1</v>
          </cell>
          <cell r="BN97">
            <v>1</v>
          </cell>
          <cell r="BO97">
            <v>1</v>
          </cell>
          <cell r="BP97">
            <v>1</v>
          </cell>
          <cell r="BQ97">
            <v>1</v>
          </cell>
          <cell r="BR97">
            <v>1</v>
          </cell>
          <cell r="BS97">
            <v>1</v>
          </cell>
          <cell r="BT97">
            <v>1</v>
          </cell>
          <cell r="BU97">
            <v>1</v>
          </cell>
          <cell r="BV97">
            <v>1</v>
          </cell>
          <cell r="BW97">
            <v>1</v>
          </cell>
          <cell r="BX97">
            <v>1</v>
          </cell>
          <cell r="BY97">
            <v>1</v>
          </cell>
          <cell r="BZ97">
            <v>1</v>
          </cell>
          <cell r="CA97">
            <v>1</v>
          </cell>
          <cell r="CB97">
            <v>1</v>
          </cell>
          <cell r="CC97">
            <v>1</v>
          </cell>
          <cell r="CD97">
            <v>1</v>
          </cell>
          <cell r="CE97">
            <v>1</v>
          </cell>
          <cell r="CF97">
            <v>1</v>
          </cell>
          <cell r="CG97">
            <v>1</v>
          </cell>
          <cell r="CH97">
            <v>1</v>
          </cell>
          <cell r="CI97">
            <v>1</v>
          </cell>
          <cell r="CJ97">
            <v>1</v>
          </cell>
          <cell r="CK97">
            <v>1</v>
          </cell>
          <cell r="CL97">
            <v>1</v>
          </cell>
          <cell r="CM97">
            <v>1</v>
          </cell>
          <cell r="CN97">
            <v>1</v>
          </cell>
          <cell r="CO97">
            <v>1</v>
          </cell>
          <cell r="CP97">
            <v>1</v>
          </cell>
          <cell r="CQ97">
            <v>1</v>
          </cell>
          <cell r="CR97">
            <v>1</v>
          </cell>
          <cell r="CS97">
            <v>1</v>
          </cell>
          <cell r="CT97">
            <v>1</v>
          </cell>
          <cell r="CU97">
            <v>1</v>
          </cell>
          <cell r="CV97">
            <v>1</v>
          </cell>
          <cell r="CW97">
            <v>1</v>
          </cell>
          <cell r="CX97">
            <v>1</v>
          </cell>
          <cell r="CY97">
            <v>1</v>
          </cell>
          <cell r="CZ97">
            <v>1</v>
          </cell>
          <cell r="DA97">
            <v>1</v>
          </cell>
          <cell r="DB97">
            <v>1</v>
          </cell>
          <cell r="DC97">
            <v>1</v>
          </cell>
          <cell r="DD97">
            <v>1</v>
          </cell>
          <cell r="DE97">
            <v>1</v>
          </cell>
          <cell r="DF97">
            <v>1</v>
          </cell>
          <cell r="DG97">
            <v>1</v>
          </cell>
          <cell r="DH97">
            <v>1</v>
          </cell>
          <cell r="DI97">
            <v>1</v>
          </cell>
          <cell r="DJ97">
            <v>1</v>
          </cell>
          <cell r="DK97">
            <v>1</v>
          </cell>
          <cell r="DL97">
            <v>1</v>
          </cell>
          <cell r="DM97">
            <v>1</v>
          </cell>
          <cell r="DN97">
            <v>1</v>
          </cell>
          <cell r="DO97">
            <v>1</v>
          </cell>
          <cell r="DP97">
            <v>1</v>
          </cell>
          <cell r="DQ97">
            <v>1</v>
          </cell>
          <cell r="DR97">
            <v>1</v>
          </cell>
          <cell r="DS97">
            <v>1</v>
          </cell>
          <cell r="DT97">
            <v>1</v>
          </cell>
          <cell r="DU97">
            <v>1</v>
          </cell>
          <cell r="DV97">
            <v>1</v>
          </cell>
          <cell r="DW97">
            <v>1</v>
          </cell>
          <cell r="DX97">
            <v>1</v>
          </cell>
          <cell r="DY97">
            <v>1</v>
          </cell>
          <cell r="DZ97">
            <v>1</v>
          </cell>
          <cell r="EA97">
            <v>1</v>
          </cell>
          <cell r="EB97">
            <v>1</v>
          </cell>
          <cell r="EC97">
            <v>1</v>
          </cell>
          <cell r="ED97">
            <v>1</v>
          </cell>
          <cell r="EE97">
            <v>1</v>
          </cell>
          <cell r="EF97">
            <v>1</v>
          </cell>
          <cell r="EG97">
            <v>1</v>
          </cell>
          <cell r="EH97">
            <v>1</v>
          </cell>
          <cell r="EI97">
            <v>1</v>
          </cell>
          <cell r="EJ97">
            <v>1</v>
          </cell>
          <cell r="EK97">
            <v>1</v>
          </cell>
          <cell r="EL97">
            <v>1</v>
          </cell>
          <cell r="EM97">
            <v>1</v>
          </cell>
        </row>
        <row r="98">
          <cell r="H98">
            <v>4</v>
          </cell>
          <cell r="I98">
            <v>4</v>
          </cell>
          <cell r="J98">
            <v>4</v>
          </cell>
          <cell r="K98">
            <v>4</v>
          </cell>
          <cell r="L98">
            <v>4</v>
          </cell>
          <cell r="M98">
            <v>4</v>
          </cell>
          <cell r="N98">
            <v>4</v>
          </cell>
          <cell r="O98">
            <v>4</v>
          </cell>
          <cell r="P98">
            <v>4</v>
          </cell>
          <cell r="Q98">
            <v>4</v>
          </cell>
          <cell r="R98">
            <v>4</v>
          </cell>
          <cell r="S98">
            <v>4</v>
          </cell>
          <cell r="T98">
            <v>4</v>
          </cell>
          <cell r="U98">
            <v>4</v>
          </cell>
          <cell r="V98">
            <v>4</v>
          </cell>
          <cell r="W98">
            <v>4</v>
          </cell>
          <cell r="X98">
            <v>4</v>
          </cell>
          <cell r="Y98">
            <v>4</v>
          </cell>
          <cell r="Z98">
            <v>4</v>
          </cell>
          <cell r="AA98">
            <v>4</v>
          </cell>
          <cell r="AB98">
            <v>4</v>
          </cell>
          <cell r="AC98">
            <v>4</v>
          </cell>
          <cell r="AD98">
            <v>4</v>
          </cell>
          <cell r="AE98">
            <v>4</v>
          </cell>
          <cell r="AF98">
            <v>4</v>
          </cell>
          <cell r="AG98">
            <v>4</v>
          </cell>
          <cell r="AH98">
            <v>4</v>
          </cell>
          <cell r="AI98">
            <v>4</v>
          </cell>
          <cell r="AJ98">
            <v>4</v>
          </cell>
          <cell r="AK98">
            <v>4</v>
          </cell>
          <cell r="AL98">
            <v>4</v>
          </cell>
          <cell r="AM98">
            <v>4</v>
          </cell>
          <cell r="AN98">
            <v>4</v>
          </cell>
          <cell r="AO98">
            <v>4</v>
          </cell>
          <cell r="AP98">
            <v>4</v>
          </cell>
          <cell r="AQ98">
            <v>4</v>
          </cell>
          <cell r="AR98">
            <v>4</v>
          </cell>
          <cell r="AS98">
            <v>4</v>
          </cell>
          <cell r="AT98">
            <v>4</v>
          </cell>
          <cell r="AU98">
            <v>4</v>
          </cell>
          <cell r="AV98">
            <v>4</v>
          </cell>
          <cell r="AW98">
            <v>4</v>
          </cell>
          <cell r="AX98">
            <v>4</v>
          </cell>
          <cell r="AY98">
            <v>4</v>
          </cell>
          <cell r="AZ98">
            <v>4</v>
          </cell>
          <cell r="BA98">
            <v>4</v>
          </cell>
          <cell r="BB98">
            <v>4</v>
          </cell>
          <cell r="BC98">
            <v>4</v>
          </cell>
          <cell r="BD98">
            <v>4</v>
          </cell>
          <cell r="BE98">
            <v>4</v>
          </cell>
          <cell r="BF98">
            <v>4</v>
          </cell>
          <cell r="BG98">
            <v>4</v>
          </cell>
          <cell r="BH98">
            <v>4</v>
          </cell>
          <cell r="BI98">
            <v>4</v>
          </cell>
          <cell r="BJ98">
            <v>4</v>
          </cell>
          <cell r="BK98">
            <v>4</v>
          </cell>
          <cell r="BL98">
            <v>4</v>
          </cell>
          <cell r="BM98">
            <v>4</v>
          </cell>
          <cell r="BN98">
            <v>4</v>
          </cell>
          <cell r="BO98">
            <v>4</v>
          </cell>
          <cell r="BP98">
            <v>4</v>
          </cell>
          <cell r="BQ98">
            <v>4</v>
          </cell>
          <cell r="BR98">
            <v>4</v>
          </cell>
          <cell r="BS98">
            <v>4</v>
          </cell>
          <cell r="BT98">
            <v>4</v>
          </cell>
          <cell r="BU98">
            <v>4</v>
          </cell>
          <cell r="BV98">
            <v>4</v>
          </cell>
          <cell r="BW98">
            <v>4</v>
          </cell>
          <cell r="BX98">
            <v>4</v>
          </cell>
          <cell r="BY98">
            <v>4</v>
          </cell>
          <cell r="BZ98">
            <v>4</v>
          </cell>
          <cell r="CA98">
            <v>4</v>
          </cell>
          <cell r="CB98">
            <v>4</v>
          </cell>
          <cell r="CC98">
            <v>4</v>
          </cell>
          <cell r="CD98">
            <v>4</v>
          </cell>
          <cell r="CE98">
            <v>4</v>
          </cell>
          <cell r="CF98">
            <v>4</v>
          </cell>
          <cell r="CG98">
            <v>4</v>
          </cell>
          <cell r="CH98">
            <v>4</v>
          </cell>
          <cell r="CI98">
            <v>4</v>
          </cell>
          <cell r="CJ98">
            <v>4</v>
          </cell>
          <cell r="CK98">
            <v>4</v>
          </cell>
          <cell r="CL98">
            <v>4</v>
          </cell>
          <cell r="CM98">
            <v>4</v>
          </cell>
          <cell r="CN98">
            <v>4</v>
          </cell>
          <cell r="CO98">
            <v>4</v>
          </cell>
          <cell r="CP98">
            <v>4</v>
          </cell>
          <cell r="CQ98">
            <v>4</v>
          </cell>
          <cell r="CR98">
            <v>4</v>
          </cell>
          <cell r="CS98">
            <v>4</v>
          </cell>
          <cell r="CT98">
            <v>4</v>
          </cell>
          <cell r="CU98">
            <v>4</v>
          </cell>
          <cell r="CV98">
            <v>4</v>
          </cell>
          <cell r="CW98">
            <v>4</v>
          </cell>
          <cell r="CX98">
            <v>4</v>
          </cell>
          <cell r="CY98">
            <v>4</v>
          </cell>
          <cell r="CZ98">
            <v>4</v>
          </cell>
          <cell r="DA98">
            <v>4</v>
          </cell>
          <cell r="DB98">
            <v>4</v>
          </cell>
          <cell r="DC98">
            <v>4</v>
          </cell>
          <cell r="DD98">
            <v>4</v>
          </cell>
          <cell r="DE98">
            <v>4</v>
          </cell>
          <cell r="DF98">
            <v>4</v>
          </cell>
          <cell r="DG98">
            <v>4</v>
          </cell>
          <cell r="DH98">
            <v>4</v>
          </cell>
          <cell r="DI98">
            <v>4</v>
          </cell>
          <cell r="DJ98">
            <v>4</v>
          </cell>
          <cell r="DK98">
            <v>4</v>
          </cell>
          <cell r="DL98">
            <v>4</v>
          </cell>
          <cell r="DM98">
            <v>4</v>
          </cell>
          <cell r="DN98">
            <v>4</v>
          </cell>
          <cell r="DO98">
            <v>4</v>
          </cell>
          <cell r="DP98">
            <v>4</v>
          </cell>
          <cell r="DQ98">
            <v>4</v>
          </cell>
          <cell r="DR98">
            <v>4</v>
          </cell>
          <cell r="DS98">
            <v>4</v>
          </cell>
          <cell r="DT98">
            <v>4</v>
          </cell>
          <cell r="DU98">
            <v>4</v>
          </cell>
          <cell r="DV98">
            <v>4</v>
          </cell>
          <cell r="DW98">
            <v>4</v>
          </cell>
          <cell r="DX98">
            <v>4</v>
          </cell>
          <cell r="DY98">
            <v>4</v>
          </cell>
          <cell r="DZ98">
            <v>4</v>
          </cell>
          <cell r="EA98">
            <v>4</v>
          </cell>
          <cell r="EB98">
            <v>4</v>
          </cell>
          <cell r="EC98">
            <v>4</v>
          </cell>
          <cell r="ED98">
            <v>4</v>
          </cell>
          <cell r="EE98">
            <v>4</v>
          </cell>
          <cell r="EF98">
            <v>4</v>
          </cell>
          <cell r="EG98">
            <v>4</v>
          </cell>
          <cell r="EH98">
            <v>4</v>
          </cell>
          <cell r="EI98">
            <v>4</v>
          </cell>
          <cell r="EJ98">
            <v>4</v>
          </cell>
          <cell r="EK98">
            <v>4</v>
          </cell>
          <cell r="EL98">
            <v>4</v>
          </cell>
          <cell r="EM98">
            <v>4</v>
          </cell>
        </row>
        <row r="99">
          <cell r="H99">
            <v>100</v>
          </cell>
          <cell r="I99">
            <v>100</v>
          </cell>
          <cell r="J99">
            <v>100</v>
          </cell>
          <cell r="K99">
            <v>100</v>
          </cell>
          <cell r="L99">
            <v>100</v>
          </cell>
          <cell r="M99">
            <v>100</v>
          </cell>
          <cell r="N99">
            <v>100</v>
          </cell>
          <cell r="O99">
            <v>100</v>
          </cell>
          <cell r="P99">
            <v>100</v>
          </cell>
          <cell r="Q99">
            <v>100</v>
          </cell>
          <cell r="R99">
            <v>100</v>
          </cell>
          <cell r="S99">
            <v>100</v>
          </cell>
          <cell r="T99">
            <v>100</v>
          </cell>
          <cell r="U99">
            <v>100</v>
          </cell>
          <cell r="V99">
            <v>100</v>
          </cell>
          <cell r="W99">
            <v>100</v>
          </cell>
          <cell r="X99">
            <v>100</v>
          </cell>
          <cell r="Y99">
            <v>100</v>
          </cell>
          <cell r="Z99">
            <v>100</v>
          </cell>
          <cell r="AA99">
            <v>100</v>
          </cell>
          <cell r="AB99">
            <v>100</v>
          </cell>
          <cell r="AC99">
            <v>100</v>
          </cell>
          <cell r="AD99">
            <v>100</v>
          </cell>
          <cell r="AE99">
            <v>100</v>
          </cell>
          <cell r="AF99">
            <v>100</v>
          </cell>
          <cell r="AG99">
            <v>100</v>
          </cell>
          <cell r="AH99">
            <v>100</v>
          </cell>
          <cell r="AI99">
            <v>100</v>
          </cell>
          <cell r="AJ99">
            <v>100</v>
          </cell>
          <cell r="AK99">
            <v>100</v>
          </cell>
          <cell r="AL99">
            <v>100</v>
          </cell>
          <cell r="AM99">
            <v>100</v>
          </cell>
          <cell r="AN99">
            <v>100</v>
          </cell>
          <cell r="AO99">
            <v>100</v>
          </cell>
          <cell r="AP99">
            <v>100</v>
          </cell>
          <cell r="AQ99">
            <v>100</v>
          </cell>
          <cell r="AR99">
            <v>100</v>
          </cell>
          <cell r="AS99">
            <v>100</v>
          </cell>
          <cell r="AT99">
            <v>100</v>
          </cell>
          <cell r="AU99">
            <v>100</v>
          </cell>
          <cell r="AV99">
            <v>100</v>
          </cell>
          <cell r="AW99">
            <v>100</v>
          </cell>
          <cell r="AX99">
            <v>100</v>
          </cell>
          <cell r="AY99">
            <v>100</v>
          </cell>
          <cell r="AZ99">
            <v>100</v>
          </cell>
          <cell r="BA99">
            <v>100</v>
          </cell>
          <cell r="BB99">
            <v>100</v>
          </cell>
          <cell r="BC99">
            <v>100</v>
          </cell>
          <cell r="BD99">
            <v>100</v>
          </cell>
          <cell r="BE99">
            <v>100</v>
          </cell>
          <cell r="BF99">
            <v>100</v>
          </cell>
          <cell r="BG99">
            <v>100</v>
          </cell>
          <cell r="BH99">
            <v>100</v>
          </cell>
          <cell r="BI99">
            <v>100</v>
          </cell>
          <cell r="BJ99">
            <v>100</v>
          </cell>
          <cell r="BK99">
            <v>100</v>
          </cell>
          <cell r="BL99">
            <v>100</v>
          </cell>
          <cell r="BM99">
            <v>100</v>
          </cell>
          <cell r="BN99">
            <v>100</v>
          </cell>
          <cell r="BO99">
            <v>100</v>
          </cell>
          <cell r="BP99">
            <v>100</v>
          </cell>
          <cell r="BQ99">
            <v>100</v>
          </cell>
          <cell r="BR99">
            <v>100</v>
          </cell>
          <cell r="BS99">
            <v>100</v>
          </cell>
          <cell r="BT99">
            <v>100</v>
          </cell>
          <cell r="BU99">
            <v>100</v>
          </cell>
          <cell r="BV99">
            <v>100</v>
          </cell>
          <cell r="BW99">
            <v>100</v>
          </cell>
          <cell r="BX99">
            <v>100</v>
          </cell>
          <cell r="BY99">
            <v>100</v>
          </cell>
          <cell r="BZ99">
            <v>100</v>
          </cell>
          <cell r="CA99">
            <v>100</v>
          </cell>
          <cell r="CB99">
            <v>100</v>
          </cell>
          <cell r="CC99">
            <v>100</v>
          </cell>
          <cell r="CD99">
            <v>100</v>
          </cell>
          <cell r="CE99">
            <v>100</v>
          </cell>
          <cell r="CF99">
            <v>100</v>
          </cell>
          <cell r="CG99">
            <v>100</v>
          </cell>
          <cell r="CH99">
            <v>100</v>
          </cell>
          <cell r="CI99">
            <v>100</v>
          </cell>
          <cell r="CJ99">
            <v>100</v>
          </cell>
          <cell r="CK99">
            <v>100</v>
          </cell>
          <cell r="CL99">
            <v>100</v>
          </cell>
          <cell r="CM99">
            <v>100</v>
          </cell>
          <cell r="CN99">
            <v>100</v>
          </cell>
          <cell r="CO99">
            <v>100</v>
          </cell>
          <cell r="CP99">
            <v>100</v>
          </cell>
          <cell r="CQ99">
            <v>100</v>
          </cell>
          <cell r="CR99">
            <v>100</v>
          </cell>
          <cell r="CS99">
            <v>100</v>
          </cell>
          <cell r="CT99">
            <v>100</v>
          </cell>
          <cell r="CU99">
            <v>100</v>
          </cell>
          <cell r="CV99">
            <v>100</v>
          </cell>
          <cell r="CW99">
            <v>100</v>
          </cell>
          <cell r="CX99">
            <v>100</v>
          </cell>
          <cell r="CY99">
            <v>100</v>
          </cell>
          <cell r="CZ99">
            <v>100</v>
          </cell>
          <cell r="DA99">
            <v>100</v>
          </cell>
          <cell r="DB99">
            <v>100</v>
          </cell>
          <cell r="DC99">
            <v>100</v>
          </cell>
          <cell r="DD99">
            <v>100</v>
          </cell>
          <cell r="DE99">
            <v>100</v>
          </cell>
          <cell r="DF99">
            <v>100</v>
          </cell>
          <cell r="DG99">
            <v>100</v>
          </cell>
          <cell r="DH99">
            <v>100</v>
          </cell>
          <cell r="DI99">
            <v>100</v>
          </cell>
          <cell r="DJ99">
            <v>100</v>
          </cell>
          <cell r="DK99">
            <v>100</v>
          </cell>
          <cell r="DL99">
            <v>100</v>
          </cell>
          <cell r="DM99">
            <v>100</v>
          </cell>
          <cell r="DN99">
            <v>100</v>
          </cell>
          <cell r="DO99">
            <v>100</v>
          </cell>
          <cell r="DP99">
            <v>100</v>
          </cell>
          <cell r="DQ99">
            <v>100</v>
          </cell>
          <cell r="DR99">
            <v>100</v>
          </cell>
          <cell r="DS99">
            <v>100</v>
          </cell>
          <cell r="DT99">
            <v>100</v>
          </cell>
          <cell r="DU99">
            <v>100</v>
          </cell>
          <cell r="DV99">
            <v>100</v>
          </cell>
          <cell r="DW99">
            <v>100</v>
          </cell>
          <cell r="DX99">
            <v>100</v>
          </cell>
          <cell r="DY99">
            <v>100</v>
          </cell>
          <cell r="DZ99">
            <v>100</v>
          </cell>
          <cell r="EA99">
            <v>100</v>
          </cell>
          <cell r="EB99">
            <v>100</v>
          </cell>
          <cell r="EC99">
            <v>100</v>
          </cell>
          <cell r="ED99">
            <v>100</v>
          </cell>
          <cell r="EE99">
            <v>100</v>
          </cell>
          <cell r="EF99">
            <v>100</v>
          </cell>
          <cell r="EG99">
            <v>100</v>
          </cell>
          <cell r="EH99">
            <v>100</v>
          </cell>
          <cell r="EI99">
            <v>100</v>
          </cell>
          <cell r="EJ99">
            <v>100</v>
          </cell>
          <cell r="EK99">
            <v>100</v>
          </cell>
          <cell r="EL99">
            <v>100</v>
          </cell>
          <cell r="EM99">
            <v>100</v>
          </cell>
        </row>
        <row r="100">
          <cell r="H100">
            <v>12</v>
          </cell>
          <cell r="I100">
            <v>12</v>
          </cell>
          <cell r="J100">
            <v>12</v>
          </cell>
          <cell r="K100">
            <v>12</v>
          </cell>
          <cell r="L100">
            <v>12</v>
          </cell>
          <cell r="M100">
            <v>12</v>
          </cell>
          <cell r="N100">
            <v>12</v>
          </cell>
          <cell r="O100">
            <v>12</v>
          </cell>
          <cell r="P100">
            <v>12</v>
          </cell>
          <cell r="Q100">
            <v>12</v>
          </cell>
          <cell r="R100">
            <v>12</v>
          </cell>
          <cell r="S100">
            <v>12</v>
          </cell>
          <cell r="T100">
            <v>12</v>
          </cell>
          <cell r="U100">
            <v>12</v>
          </cell>
          <cell r="V100">
            <v>12</v>
          </cell>
          <cell r="W100">
            <v>12</v>
          </cell>
          <cell r="X100">
            <v>12</v>
          </cell>
          <cell r="Y100">
            <v>12</v>
          </cell>
          <cell r="Z100">
            <v>12</v>
          </cell>
          <cell r="AA100">
            <v>12</v>
          </cell>
          <cell r="AB100">
            <v>12</v>
          </cell>
          <cell r="AC100">
            <v>12</v>
          </cell>
          <cell r="AD100">
            <v>12</v>
          </cell>
          <cell r="AE100">
            <v>12</v>
          </cell>
          <cell r="AF100">
            <v>12</v>
          </cell>
          <cell r="AG100">
            <v>12</v>
          </cell>
          <cell r="AH100">
            <v>12</v>
          </cell>
          <cell r="AI100">
            <v>12</v>
          </cell>
          <cell r="AJ100">
            <v>12</v>
          </cell>
          <cell r="AK100">
            <v>12</v>
          </cell>
          <cell r="AL100">
            <v>12</v>
          </cell>
          <cell r="AM100">
            <v>12</v>
          </cell>
          <cell r="AN100">
            <v>12</v>
          </cell>
          <cell r="AO100">
            <v>12</v>
          </cell>
          <cell r="AP100">
            <v>12</v>
          </cell>
          <cell r="AQ100">
            <v>12</v>
          </cell>
          <cell r="AR100">
            <v>12</v>
          </cell>
          <cell r="AS100">
            <v>12</v>
          </cell>
          <cell r="AT100">
            <v>12</v>
          </cell>
          <cell r="AU100">
            <v>12</v>
          </cell>
          <cell r="AV100">
            <v>12</v>
          </cell>
          <cell r="AW100">
            <v>12</v>
          </cell>
          <cell r="AX100">
            <v>12</v>
          </cell>
          <cell r="AY100">
            <v>12</v>
          </cell>
          <cell r="AZ100">
            <v>12</v>
          </cell>
          <cell r="BA100">
            <v>12</v>
          </cell>
          <cell r="BB100">
            <v>12</v>
          </cell>
          <cell r="BC100">
            <v>12</v>
          </cell>
          <cell r="BD100">
            <v>12</v>
          </cell>
          <cell r="BE100">
            <v>12</v>
          </cell>
          <cell r="BF100">
            <v>12</v>
          </cell>
          <cell r="BG100">
            <v>12</v>
          </cell>
          <cell r="BH100">
            <v>12</v>
          </cell>
          <cell r="BI100">
            <v>12</v>
          </cell>
          <cell r="BJ100">
            <v>12</v>
          </cell>
          <cell r="BK100">
            <v>12</v>
          </cell>
          <cell r="BL100">
            <v>12</v>
          </cell>
          <cell r="BM100">
            <v>12</v>
          </cell>
          <cell r="BN100">
            <v>12</v>
          </cell>
          <cell r="BO100">
            <v>12</v>
          </cell>
          <cell r="BP100">
            <v>12</v>
          </cell>
          <cell r="BQ100">
            <v>12</v>
          </cell>
          <cell r="BR100">
            <v>12</v>
          </cell>
          <cell r="BS100">
            <v>12</v>
          </cell>
          <cell r="BT100">
            <v>12</v>
          </cell>
          <cell r="BU100">
            <v>12</v>
          </cell>
          <cell r="BV100">
            <v>12</v>
          </cell>
          <cell r="BW100">
            <v>12</v>
          </cell>
          <cell r="BX100">
            <v>12</v>
          </cell>
          <cell r="BY100">
            <v>12</v>
          </cell>
          <cell r="BZ100">
            <v>12</v>
          </cell>
          <cell r="CA100">
            <v>12</v>
          </cell>
          <cell r="CB100">
            <v>12</v>
          </cell>
          <cell r="CC100">
            <v>12</v>
          </cell>
          <cell r="CD100">
            <v>12</v>
          </cell>
          <cell r="CE100">
            <v>12</v>
          </cell>
          <cell r="CF100">
            <v>12</v>
          </cell>
          <cell r="CG100">
            <v>12</v>
          </cell>
          <cell r="CH100">
            <v>12</v>
          </cell>
          <cell r="CI100">
            <v>12</v>
          </cell>
          <cell r="CJ100">
            <v>12</v>
          </cell>
          <cell r="CK100">
            <v>12</v>
          </cell>
          <cell r="CL100">
            <v>12</v>
          </cell>
          <cell r="CM100">
            <v>12</v>
          </cell>
          <cell r="CN100">
            <v>12</v>
          </cell>
          <cell r="CO100">
            <v>12</v>
          </cell>
          <cell r="CP100">
            <v>12</v>
          </cell>
          <cell r="CQ100">
            <v>12</v>
          </cell>
          <cell r="CR100">
            <v>12</v>
          </cell>
          <cell r="CS100">
            <v>12</v>
          </cell>
          <cell r="CT100">
            <v>12</v>
          </cell>
          <cell r="CU100">
            <v>12</v>
          </cell>
          <cell r="CV100">
            <v>12</v>
          </cell>
          <cell r="CW100">
            <v>12</v>
          </cell>
          <cell r="CX100">
            <v>12</v>
          </cell>
          <cell r="CY100">
            <v>12</v>
          </cell>
          <cell r="CZ100">
            <v>12</v>
          </cell>
          <cell r="DA100">
            <v>12</v>
          </cell>
          <cell r="DB100">
            <v>12</v>
          </cell>
          <cell r="DC100">
            <v>12</v>
          </cell>
          <cell r="DD100">
            <v>12</v>
          </cell>
          <cell r="DE100">
            <v>12</v>
          </cell>
          <cell r="DF100">
            <v>12</v>
          </cell>
          <cell r="DG100">
            <v>12</v>
          </cell>
          <cell r="DH100">
            <v>12</v>
          </cell>
          <cell r="DI100">
            <v>12</v>
          </cell>
          <cell r="DJ100">
            <v>12</v>
          </cell>
          <cell r="DK100">
            <v>12</v>
          </cell>
          <cell r="DL100">
            <v>12</v>
          </cell>
          <cell r="DM100">
            <v>12</v>
          </cell>
          <cell r="DN100">
            <v>12</v>
          </cell>
          <cell r="DO100">
            <v>12</v>
          </cell>
          <cell r="DP100">
            <v>12</v>
          </cell>
          <cell r="DQ100">
            <v>12</v>
          </cell>
          <cell r="DR100">
            <v>12</v>
          </cell>
          <cell r="DS100">
            <v>12</v>
          </cell>
          <cell r="DT100">
            <v>12</v>
          </cell>
          <cell r="DU100">
            <v>12</v>
          </cell>
          <cell r="DV100">
            <v>12</v>
          </cell>
          <cell r="DW100">
            <v>12</v>
          </cell>
          <cell r="DX100">
            <v>12</v>
          </cell>
          <cell r="DY100">
            <v>12</v>
          </cell>
          <cell r="DZ100">
            <v>12</v>
          </cell>
          <cell r="EA100">
            <v>12</v>
          </cell>
          <cell r="EB100">
            <v>12</v>
          </cell>
          <cell r="EC100">
            <v>12</v>
          </cell>
          <cell r="ED100">
            <v>12</v>
          </cell>
          <cell r="EE100">
            <v>12</v>
          </cell>
          <cell r="EF100">
            <v>12</v>
          </cell>
          <cell r="EG100">
            <v>12</v>
          </cell>
          <cell r="EH100">
            <v>12</v>
          </cell>
          <cell r="EI100">
            <v>12</v>
          </cell>
          <cell r="EJ100">
            <v>12</v>
          </cell>
          <cell r="EK100">
            <v>12</v>
          </cell>
          <cell r="EL100">
            <v>12</v>
          </cell>
          <cell r="EM100">
            <v>12</v>
          </cell>
        </row>
        <row r="101"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</row>
        <row r="102"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</row>
        <row r="103"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</row>
        <row r="104"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</row>
        <row r="105"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</row>
        <row r="106"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</row>
        <row r="107">
          <cell r="H107">
            <v>15</v>
          </cell>
          <cell r="I107">
            <v>15</v>
          </cell>
          <cell r="J107">
            <v>15</v>
          </cell>
          <cell r="K107">
            <v>15</v>
          </cell>
          <cell r="L107">
            <v>15</v>
          </cell>
          <cell r="M107">
            <v>15</v>
          </cell>
          <cell r="N107">
            <v>15</v>
          </cell>
          <cell r="O107">
            <v>15</v>
          </cell>
          <cell r="P107">
            <v>15</v>
          </cell>
          <cell r="Q107">
            <v>15</v>
          </cell>
          <cell r="R107">
            <v>15</v>
          </cell>
          <cell r="S107">
            <v>15</v>
          </cell>
          <cell r="T107">
            <v>15</v>
          </cell>
          <cell r="U107">
            <v>15</v>
          </cell>
          <cell r="V107">
            <v>15</v>
          </cell>
          <cell r="W107">
            <v>15</v>
          </cell>
          <cell r="X107">
            <v>15</v>
          </cell>
          <cell r="Y107">
            <v>15</v>
          </cell>
          <cell r="Z107">
            <v>15</v>
          </cell>
          <cell r="AA107">
            <v>15</v>
          </cell>
          <cell r="AB107">
            <v>15</v>
          </cell>
          <cell r="AC107">
            <v>15</v>
          </cell>
          <cell r="AD107">
            <v>15</v>
          </cell>
          <cell r="AE107">
            <v>15</v>
          </cell>
          <cell r="AF107">
            <v>15</v>
          </cell>
          <cell r="AG107">
            <v>15</v>
          </cell>
          <cell r="AH107">
            <v>15</v>
          </cell>
          <cell r="AI107">
            <v>15</v>
          </cell>
          <cell r="AJ107">
            <v>11.25</v>
          </cell>
          <cell r="AK107">
            <v>11.25</v>
          </cell>
          <cell r="AL107">
            <v>11.25</v>
          </cell>
          <cell r="AM107">
            <v>11.25</v>
          </cell>
          <cell r="AN107">
            <v>15</v>
          </cell>
          <cell r="AO107">
            <v>15</v>
          </cell>
          <cell r="AP107">
            <v>15</v>
          </cell>
          <cell r="AQ107">
            <v>15</v>
          </cell>
          <cell r="AR107">
            <v>15</v>
          </cell>
          <cell r="AS107">
            <v>15</v>
          </cell>
          <cell r="AT107">
            <v>15</v>
          </cell>
          <cell r="AU107">
            <v>15</v>
          </cell>
          <cell r="AV107">
            <v>15</v>
          </cell>
          <cell r="AW107">
            <v>15</v>
          </cell>
          <cell r="AX107">
            <v>15</v>
          </cell>
          <cell r="AY107">
            <v>15</v>
          </cell>
          <cell r="AZ107">
            <v>15</v>
          </cell>
          <cell r="BA107">
            <v>15</v>
          </cell>
          <cell r="BB107">
            <v>15</v>
          </cell>
          <cell r="BC107">
            <v>15</v>
          </cell>
          <cell r="BD107">
            <v>15</v>
          </cell>
          <cell r="BE107">
            <v>15</v>
          </cell>
          <cell r="BF107">
            <v>15</v>
          </cell>
          <cell r="BG107">
            <v>15</v>
          </cell>
          <cell r="BH107">
            <v>11.25</v>
          </cell>
          <cell r="BI107">
            <v>11.25</v>
          </cell>
          <cell r="BJ107">
            <v>11.25</v>
          </cell>
          <cell r="BK107">
            <v>11.25</v>
          </cell>
          <cell r="BL107">
            <v>15</v>
          </cell>
          <cell r="BM107">
            <v>15</v>
          </cell>
          <cell r="BN107">
            <v>15</v>
          </cell>
          <cell r="BO107">
            <v>15</v>
          </cell>
          <cell r="BP107">
            <v>11.25</v>
          </cell>
          <cell r="BQ107">
            <v>11.25</v>
          </cell>
          <cell r="BR107">
            <v>11.25</v>
          </cell>
          <cell r="BS107">
            <v>11.25</v>
          </cell>
          <cell r="BT107">
            <v>7.5</v>
          </cell>
          <cell r="BU107">
            <v>7.5</v>
          </cell>
          <cell r="BV107">
            <v>7.5</v>
          </cell>
          <cell r="BW107">
            <v>7.5</v>
          </cell>
          <cell r="BX107">
            <v>5</v>
          </cell>
          <cell r="BY107">
            <v>5</v>
          </cell>
          <cell r="BZ107">
            <v>5</v>
          </cell>
          <cell r="CA107">
            <v>5</v>
          </cell>
          <cell r="CB107">
            <v>5</v>
          </cell>
          <cell r="CC107">
            <v>5</v>
          </cell>
          <cell r="CD107">
            <v>5</v>
          </cell>
          <cell r="CE107">
            <v>5</v>
          </cell>
          <cell r="CF107">
            <v>5</v>
          </cell>
          <cell r="CG107">
            <v>5</v>
          </cell>
          <cell r="CH107">
            <v>5</v>
          </cell>
          <cell r="CI107">
            <v>5</v>
          </cell>
          <cell r="CJ107">
            <v>5</v>
          </cell>
          <cell r="CK107">
            <v>5</v>
          </cell>
          <cell r="CL107">
            <v>5</v>
          </cell>
          <cell r="CM107">
            <v>5</v>
          </cell>
          <cell r="CN107">
            <v>5</v>
          </cell>
          <cell r="CO107">
            <v>5</v>
          </cell>
          <cell r="CP107">
            <v>5</v>
          </cell>
          <cell r="CQ107">
            <v>5</v>
          </cell>
          <cell r="CR107">
            <v>5</v>
          </cell>
          <cell r="CS107">
            <v>5</v>
          </cell>
          <cell r="CT107">
            <v>5</v>
          </cell>
          <cell r="CU107">
            <v>5</v>
          </cell>
          <cell r="CV107">
            <v>5</v>
          </cell>
          <cell r="CW107">
            <v>5</v>
          </cell>
          <cell r="CX107">
            <v>5</v>
          </cell>
          <cell r="CY107">
            <v>5</v>
          </cell>
          <cell r="CZ107">
            <v>5</v>
          </cell>
          <cell r="DA107">
            <v>5</v>
          </cell>
          <cell r="DB107">
            <v>5</v>
          </cell>
          <cell r="DC107">
            <v>5</v>
          </cell>
          <cell r="DD107">
            <v>5</v>
          </cell>
          <cell r="DE107">
            <v>5</v>
          </cell>
          <cell r="DF107">
            <v>5</v>
          </cell>
          <cell r="DG107">
            <v>5</v>
          </cell>
          <cell r="DH107">
            <v>5</v>
          </cell>
          <cell r="DI107">
            <v>5</v>
          </cell>
          <cell r="DJ107">
            <v>5</v>
          </cell>
          <cell r="DK107">
            <v>5</v>
          </cell>
          <cell r="DL107">
            <v>5</v>
          </cell>
          <cell r="DM107">
            <v>5</v>
          </cell>
          <cell r="DN107">
            <v>5</v>
          </cell>
          <cell r="DO107">
            <v>5</v>
          </cell>
          <cell r="DP107">
            <v>5</v>
          </cell>
          <cell r="DQ107">
            <v>5</v>
          </cell>
          <cell r="DR107">
            <v>5</v>
          </cell>
          <cell r="DS107">
            <v>5</v>
          </cell>
          <cell r="DT107">
            <v>5</v>
          </cell>
          <cell r="DU107">
            <v>5</v>
          </cell>
          <cell r="DV107">
            <v>5</v>
          </cell>
          <cell r="DW107">
            <v>5</v>
          </cell>
          <cell r="DX107">
            <v>5</v>
          </cell>
          <cell r="DY107">
            <v>5</v>
          </cell>
          <cell r="DZ107">
            <v>5</v>
          </cell>
          <cell r="EA107">
            <v>5</v>
          </cell>
          <cell r="EB107">
            <v>5</v>
          </cell>
          <cell r="EC107">
            <v>5</v>
          </cell>
          <cell r="ED107">
            <v>5</v>
          </cell>
          <cell r="EE107">
            <v>5</v>
          </cell>
          <cell r="EF107">
            <v>5</v>
          </cell>
          <cell r="EG107">
            <v>5</v>
          </cell>
          <cell r="EH107">
            <v>5</v>
          </cell>
          <cell r="EI107">
            <v>5</v>
          </cell>
          <cell r="EJ107">
            <v>5</v>
          </cell>
          <cell r="EK107">
            <v>5</v>
          </cell>
          <cell r="EL107">
            <v>5</v>
          </cell>
          <cell r="EM107">
            <v>5</v>
          </cell>
        </row>
        <row r="108">
          <cell r="H108">
            <v>15</v>
          </cell>
          <cell r="I108">
            <v>15</v>
          </cell>
          <cell r="J108">
            <v>15</v>
          </cell>
          <cell r="K108">
            <v>15</v>
          </cell>
          <cell r="L108">
            <v>15</v>
          </cell>
          <cell r="M108">
            <v>15</v>
          </cell>
          <cell r="N108">
            <v>15</v>
          </cell>
          <cell r="O108">
            <v>15</v>
          </cell>
          <cell r="P108">
            <v>15</v>
          </cell>
          <cell r="Q108">
            <v>15</v>
          </cell>
          <cell r="R108">
            <v>15</v>
          </cell>
          <cell r="S108">
            <v>15</v>
          </cell>
          <cell r="T108">
            <v>15</v>
          </cell>
          <cell r="U108">
            <v>15</v>
          </cell>
          <cell r="V108">
            <v>15</v>
          </cell>
          <cell r="W108">
            <v>15</v>
          </cell>
          <cell r="X108">
            <v>15</v>
          </cell>
          <cell r="Y108">
            <v>15</v>
          </cell>
          <cell r="Z108">
            <v>15</v>
          </cell>
          <cell r="AA108">
            <v>15</v>
          </cell>
          <cell r="AB108">
            <v>15</v>
          </cell>
          <cell r="AC108">
            <v>15</v>
          </cell>
          <cell r="AD108">
            <v>15</v>
          </cell>
          <cell r="AE108">
            <v>15</v>
          </cell>
          <cell r="AF108">
            <v>15</v>
          </cell>
          <cell r="AG108">
            <v>15</v>
          </cell>
          <cell r="AH108">
            <v>15</v>
          </cell>
          <cell r="AI108">
            <v>15</v>
          </cell>
          <cell r="AJ108">
            <v>11.25</v>
          </cell>
          <cell r="AK108">
            <v>11.25</v>
          </cell>
          <cell r="AL108">
            <v>11.25</v>
          </cell>
          <cell r="AM108">
            <v>11.25</v>
          </cell>
          <cell r="AN108">
            <v>15</v>
          </cell>
          <cell r="AO108">
            <v>15</v>
          </cell>
          <cell r="AP108">
            <v>15</v>
          </cell>
          <cell r="AQ108">
            <v>15</v>
          </cell>
          <cell r="AR108">
            <v>15</v>
          </cell>
          <cell r="AS108">
            <v>15</v>
          </cell>
          <cell r="AT108">
            <v>15</v>
          </cell>
          <cell r="AU108">
            <v>15</v>
          </cell>
          <cell r="AV108">
            <v>15</v>
          </cell>
          <cell r="AW108">
            <v>15</v>
          </cell>
          <cell r="AX108">
            <v>15</v>
          </cell>
          <cell r="AY108">
            <v>15</v>
          </cell>
          <cell r="AZ108">
            <v>15</v>
          </cell>
          <cell r="BA108">
            <v>15</v>
          </cell>
          <cell r="BB108">
            <v>15</v>
          </cell>
          <cell r="BC108">
            <v>15</v>
          </cell>
          <cell r="BD108">
            <v>15</v>
          </cell>
          <cell r="BE108">
            <v>15</v>
          </cell>
          <cell r="BF108">
            <v>15</v>
          </cell>
          <cell r="BG108">
            <v>15</v>
          </cell>
          <cell r="BH108">
            <v>11.25</v>
          </cell>
          <cell r="BI108">
            <v>11.25</v>
          </cell>
          <cell r="BJ108">
            <v>11.25</v>
          </cell>
          <cell r="BK108">
            <v>11.25</v>
          </cell>
          <cell r="BL108">
            <v>15</v>
          </cell>
          <cell r="BM108">
            <v>15</v>
          </cell>
          <cell r="BN108">
            <v>15</v>
          </cell>
          <cell r="BO108">
            <v>15</v>
          </cell>
          <cell r="BP108">
            <v>11.25</v>
          </cell>
          <cell r="BQ108">
            <v>11.25</v>
          </cell>
          <cell r="BR108">
            <v>11.25</v>
          </cell>
          <cell r="BS108">
            <v>11.25</v>
          </cell>
          <cell r="BT108">
            <v>7.5</v>
          </cell>
          <cell r="BU108">
            <v>7.5</v>
          </cell>
          <cell r="BV108">
            <v>7.5</v>
          </cell>
          <cell r="BW108">
            <v>7.5</v>
          </cell>
          <cell r="BX108">
            <v>5</v>
          </cell>
          <cell r="BY108">
            <v>5</v>
          </cell>
          <cell r="BZ108">
            <v>5</v>
          </cell>
          <cell r="CA108">
            <v>5</v>
          </cell>
          <cell r="CB108">
            <v>5</v>
          </cell>
          <cell r="CC108">
            <v>5</v>
          </cell>
          <cell r="CD108">
            <v>5</v>
          </cell>
          <cell r="CE108">
            <v>5</v>
          </cell>
          <cell r="CF108">
            <v>5</v>
          </cell>
          <cell r="CG108">
            <v>5</v>
          </cell>
          <cell r="CH108">
            <v>5</v>
          </cell>
          <cell r="CI108">
            <v>5</v>
          </cell>
          <cell r="CJ108">
            <v>5</v>
          </cell>
          <cell r="CK108">
            <v>5</v>
          </cell>
          <cell r="CL108">
            <v>5</v>
          </cell>
          <cell r="CM108">
            <v>5</v>
          </cell>
          <cell r="CN108">
            <v>5</v>
          </cell>
          <cell r="CO108">
            <v>5</v>
          </cell>
          <cell r="CP108">
            <v>5</v>
          </cell>
          <cell r="CQ108">
            <v>5</v>
          </cell>
          <cell r="CR108">
            <v>5</v>
          </cell>
          <cell r="CS108">
            <v>5</v>
          </cell>
          <cell r="CT108">
            <v>5</v>
          </cell>
          <cell r="CU108">
            <v>5</v>
          </cell>
          <cell r="CV108">
            <v>5</v>
          </cell>
          <cell r="CW108">
            <v>5</v>
          </cell>
          <cell r="CX108">
            <v>5</v>
          </cell>
          <cell r="CY108">
            <v>5</v>
          </cell>
          <cell r="CZ108">
            <v>5</v>
          </cell>
          <cell r="DA108">
            <v>5</v>
          </cell>
          <cell r="DB108">
            <v>5</v>
          </cell>
          <cell r="DC108">
            <v>5</v>
          </cell>
          <cell r="DD108">
            <v>5</v>
          </cell>
          <cell r="DE108">
            <v>5</v>
          </cell>
          <cell r="DF108">
            <v>5</v>
          </cell>
          <cell r="DG108">
            <v>5</v>
          </cell>
          <cell r="DH108">
            <v>5</v>
          </cell>
          <cell r="DI108">
            <v>5</v>
          </cell>
          <cell r="DJ108">
            <v>5</v>
          </cell>
          <cell r="DK108">
            <v>5</v>
          </cell>
          <cell r="DL108">
            <v>5</v>
          </cell>
          <cell r="DM108">
            <v>5</v>
          </cell>
          <cell r="DN108">
            <v>5</v>
          </cell>
          <cell r="DO108">
            <v>5</v>
          </cell>
          <cell r="DP108">
            <v>5</v>
          </cell>
          <cell r="DQ108">
            <v>5</v>
          </cell>
          <cell r="DR108">
            <v>5</v>
          </cell>
          <cell r="DS108">
            <v>5</v>
          </cell>
          <cell r="DT108">
            <v>5</v>
          </cell>
          <cell r="DU108">
            <v>5</v>
          </cell>
          <cell r="DV108">
            <v>5</v>
          </cell>
          <cell r="DW108">
            <v>5</v>
          </cell>
          <cell r="DX108">
            <v>5</v>
          </cell>
          <cell r="DY108">
            <v>5</v>
          </cell>
          <cell r="DZ108">
            <v>5</v>
          </cell>
          <cell r="EA108">
            <v>5</v>
          </cell>
          <cell r="EB108">
            <v>5</v>
          </cell>
          <cell r="EC108">
            <v>5</v>
          </cell>
          <cell r="ED108">
            <v>5</v>
          </cell>
          <cell r="EE108">
            <v>5</v>
          </cell>
          <cell r="EF108">
            <v>5</v>
          </cell>
          <cell r="EG108">
            <v>5</v>
          </cell>
          <cell r="EH108">
            <v>5</v>
          </cell>
          <cell r="EI108">
            <v>5</v>
          </cell>
          <cell r="EJ108">
            <v>5</v>
          </cell>
          <cell r="EK108">
            <v>5</v>
          </cell>
          <cell r="EL108">
            <v>5</v>
          </cell>
          <cell r="EM108">
            <v>5</v>
          </cell>
        </row>
        <row r="109">
          <cell r="H109">
            <v>15</v>
          </cell>
          <cell r="I109">
            <v>15</v>
          </cell>
          <cell r="J109">
            <v>15</v>
          </cell>
          <cell r="K109">
            <v>15</v>
          </cell>
          <cell r="L109">
            <v>15</v>
          </cell>
          <cell r="M109">
            <v>15</v>
          </cell>
          <cell r="N109">
            <v>15</v>
          </cell>
          <cell r="O109">
            <v>15</v>
          </cell>
          <cell r="P109">
            <v>15</v>
          </cell>
          <cell r="Q109">
            <v>15</v>
          </cell>
          <cell r="R109">
            <v>15</v>
          </cell>
          <cell r="S109">
            <v>15</v>
          </cell>
          <cell r="T109">
            <v>15</v>
          </cell>
          <cell r="U109">
            <v>15</v>
          </cell>
          <cell r="V109">
            <v>15</v>
          </cell>
          <cell r="W109">
            <v>15</v>
          </cell>
          <cell r="X109">
            <v>15</v>
          </cell>
          <cell r="Y109">
            <v>15</v>
          </cell>
          <cell r="Z109">
            <v>15</v>
          </cell>
          <cell r="AA109">
            <v>15</v>
          </cell>
          <cell r="AB109">
            <v>15</v>
          </cell>
          <cell r="AC109">
            <v>15</v>
          </cell>
          <cell r="AD109">
            <v>15</v>
          </cell>
          <cell r="AE109">
            <v>15</v>
          </cell>
          <cell r="AF109">
            <v>15</v>
          </cell>
          <cell r="AG109">
            <v>15</v>
          </cell>
          <cell r="AH109">
            <v>15</v>
          </cell>
          <cell r="AI109">
            <v>15</v>
          </cell>
          <cell r="AJ109">
            <v>11.25</v>
          </cell>
          <cell r="AK109">
            <v>11.25</v>
          </cell>
          <cell r="AL109">
            <v>11.25</v>
          </cell>
          <cell r="AM109">
            <v>11.25</v>
          </cell>
          <cell r="AN109">
            <v>15</v>
          </cell>
          <cell r="AO109">
            <v>15</v>
          </cell>
          <cell r="AP109">
            <v>15</v>
          </cell>
          <cell r="AQ109">
            <v>15</v>
          </cell>
          <cell r="AR109">
            <v>15</v>
          </cell>
          <cell r="AS109">
            <v>15</v>
          </cell>
          <cell r="AT109">
            <v>15</v>
          </cell>
          <cell r="AU109">
            <v>15</v>
          </cell>
          <cell r="AV109">
            <v>15</v>
          </cell>
          <cell r="AW109">
            <v>15</v>
          </cell>
          <cell r="AX109">
            <v>15</v>
          </cell>
          <cell r="AY109">
            <v>15</v>
          </cell>
          <cell r="AZ109">
            <v>15</v>
          </cell>
          <cell r="BA109">
            <v>15</v>
          </cell>
          <cell r="BB109">
            <v>15</v>
          </cell>
          <cell r="BC109">
            <v>15</v>
          </cell>
          <cell r="BD109">
            <v>15</v>
          </cell>
          <cell r="BE109">
            <v>15</v>
          </cell>
          <cell r="BF109">
            <v>15</v>
          </cell>
          <cell r="BG109">
            <v>15</v>
          </cell>
          <cell r="BH109">
            <v>11.25</v>
          </cell>
          <cell r="BI109">
            <v>11.25</v>
          </cell>
          <cell r="BJ109">
            <v>11.25</v>
          </cell>
          <cell r="BK109">
            <v>11.25</v>
          </cell>
          <cell r="BL109">
            <v>15</v>
          </cell>
          <cell r="BM109">
            <v>15</v>
          </cell>
          <cell r="BN109">
            <v>15</v>
          </cell>
          <cell r="BO109">
            <v>15</v>
          </cell>
          <cell r="BP109">
            <v>11.25</v>
          </cell>
          <cell r="BQ109">
            <v>11.25</v>
          </cell>
          <cell r="BR109">
            <v>11.25</v>
          </cell>
          <cell r="BS109">
            <v>11.25</v>
          </cell>
          <cell r="BT109">
            <v>7.5</v>
          </cell>
          <cell r="BU109">
            <v>7.5</v>
          </cell>
          <cell r="BV109">
            <v>7.5</v>
          </cell>
          <cell r="BW109">
            <v>7.5</v>
          </cell>
          <cell r="BX109">
            <v>5</v>
          </cell>
          <cell r="BY109">
            <v>5</v>
          </cell>
          <cell r="BZ109">
            <v>5</v>
          </cell>
          <cell r="CA109">
            <v>5</v>
          </cell>
          <cell r="CB109">
            <v>5</v>
          </cell>
          <cell r="CC109">
            <v>5</v>
          </cell>
          <cell r="CD109">
            <v>5</v>
          </cell>
          <cell r="CE109">
            <v>5</v>
          </cell>
          <cell r="CF109">
            <v>5</v>
          </cell>
          <cell r="CG109">
            <v>5</v>
          </cell>
          <cell r="CH109">
            <v>5</v>
          </cell>
          <cell r="CI109">
            <v>5</v>
          </cell>
          <cell r="CJ109">
            <v>5</v>
          </cell>
          <cell r="CK109">
            <v>5</v>
          </cell>
          <cell r="CL109">
            <v>5</v>
          </cell>
          <cell r="CM109">
            <v>5</v>
          </cell>
          <cell r="CN109">
            <v>5</v>
          </cell>
          <cell r="CO109">
            <v>5</v>
          </cell>
          <cell r="CP109">
            <v>5</v>
          </cell>
          <cell r="CQ109">
            <v>5</v>
          </cell>
          <cell r="CR109">
            <v>5</v>
          </cell>
          <cell r="CS109">
            <v>5</v>
          </cell>
          <cell r="CT109">
            <v>5</v>
          </cell>
          <cell r="CU109">
            <v>5</v>
          </cell>
          <cell r="CV109">
            <v>5</v>
          </cell>
          <cell r="CW109">
            <v>5</v>
          </cell>
          <cell r="CX109">
            <v>5</v>
          </cell>
          <cell r="CY109">
            <v>5</v>
          </cell>
          <cell r="CZ109">
            <v>5</v>
          </cell>
          <cell r="DA109">
            <v>5</v>
          </cell>
          <cell r="DB109">
            <v>5</v>
          </cell>
          <cell r="DC109">
            <v>5</v>
          </cell>
          <cell r="DD109">
            <v>5</v>
          </cell>
          <cell r="DE109">
            <v>5</v>
          </cell>
          <cell r="DF109">
            <v>5</v>
          </cell>
          <cell r="DG109">
            <v>5</v>
          </cell>
          <cell r="DH109">
            <v>5</v>
          </cell>
          <cell r="DI109">
            <v>5</v>
          </cell>
          <cell r="DJ109">
            <v>5</v>
          </cell>
          <cell r="DK109">
            <v>5</v>
          </cell>
          <cell r="DL109">
            <v>5</v>
          </cell>
          <cell r="DM109">
            <v>5</v>
          </cell>
          <cell r="DN109">
            <v>5</v>
          </cell>
          <cell r="DO109">
            <v>5</v>
          </cell>
          <cell r="DP109">
            <v>5</v>
          </cell>
          <cell r="DQ109">
            <v>5</v>
          </cell>
          <cell r="DR109">
            <v>5</v>
          </cell>
          <cell r="DS109">
            <v>5</v>
          </cell>
          <cell r="DT109">
            <v>5</v>
          </cell>
          <cell r="DU109">
            <v>5</v>
          </cell>
          <cell r="DV109">
            <v>5</v>
          </cell>
          <cell r="DW109">
            <v>5</v>
          </cell>
          <cell r="DX109">
            <v>5</v>
          </cell>
          <cell r="DY109">
            <v>5</v>
          </cell>
          <cell r="DZ109">
            <v>5</v>
          </cell>
          <cell r="EA109">
            <v>5</v>
          </cell>
          <cell r="EB109">
            <v>5</v>
          </cell>
          <cell r="EC109">
            <v>5</v>
          </cell>
          <cell r="ED109">
            <v>5</v>
          </cell>
          <cell r="EE109">
            <v>5</v>
          </cell>
          <cell r="EF109">
            <v>5</v>
          </cell>
          <cell r="EG109">
            <v>5</v>
          </cell>
          <cell r="EH109">
            <v>5</v>
          </cell>
          <cell r="EI109">
            <v>5</v>
          </cell>
          <cell r="EJ109">
            <v>5</v>
          </cell>
          <cell r="EK109">
            <v>5</v>
          </cell>
          <cell r="EL109">
            <v>5</v>
          </cell>
          <cell r="EM109">
            <v>5</v>
          </cell>
        </row>
        <row r="110">
          <cell r="H110">
            <v>15</v>
          </cell>
          <cell r="I110">
            <v>15</v>
          </cell>
          <cell r="J110">
            <v>15</v>
          </cell>
          <cell r="K110">
            <v>15</v>
          </cell>
          <cell r="L110">
            <v>15</v>
          </cell>
          <cell r="M110">
            <v>15</v>
          </cell>
          <cell r="N110">
            <v>15</v>
          </cell>
          <cell r="O110">
            <v>15</v>
          </cell>
          <cell r="P110">
            <v>15</v>
          </cell>
          <cell r="Q110">
            <v>15</v>
          </cell>
          <cell r="R110">
            <v>15</v>
          </cell>
          <cell r="S110">
            <v>15</v>
          </cell>
          <cell r="T110">
            <v>15</v>
          </cell>
          <cell r="U110">
            <v>15</v>
          </cell>
          <cell r="V110">
            <v>15</v>
          </cell>
          <cell r="W110">
            <v>15</v>
          </cell>
          <cell r="X110">
            <v>15</v>
          </cell>
          <cell r="Y110">
            <v>15</v>
          </cell>
          <cell r="Z110">
            <v>15</v>
          </cell>
          <cell r="AA110">
            <v>15</v>
          </cell>
          <cell r="AB110">
            <v>15</v>
          </cell>
          <cell r="AC110">
            <v>15</v>
          </cell>
          <cell r="AD110">
            <v>15</v>
          </cell>
          <cell r="AE110">
            <v>15</v>
          </cell>
          <cell r="AF110">
            <v>15</v>
          </cell>
          <cell r="AG110">
            <v>15</v>
          </cell>
          <cell r="AH110">
            <v>15</v>
          </cell>
          <cell r="AI110">
            <v>15</v>
          </cell>
          <cell r="AJ110">
            <v>11.25</v>
          </cell>
          <cell r="AK110">
            <v>11.25</v>
          </cell>
          <cell r="AL110">
            <v>11.25</v>
          </cell>
          <cell r="AM110">
            <v>11.25</v>
          </cell>
          <cell r="AN110">
            <v>15</v>
          </cell>
          <cell r="AO110">
            <v>15</v>
          </cell>
          <cell r="AP110">
            <v>15</v>
          </cell>
          <cell r="AQ110">
            <v>15</v>
          </cell>
          <cell r="AR110">
            <v>15</v>
          </cell>
          <cell r="AS110">
            <v>15</v>
          </cell>
          <cell r="AT110">
            <v>15</v>
          </cell>
          <cell r="AU110">
            <v>15</v>
          </cell>
          <cell r="AV110">
            <v>15</v>
          </cell>
          <cell r="AW110">
            <v>15</v>
          </cell>
          <cell r="AX110">
            <v>15</v>
          </cell>
          <cell r="AY110">
            <v>15</v>
          </cell>
          <cell r="AZ110">
            <v>15</v>
          </cell>
          <cell r="BA110">
            <v>15</v>
          </cell>
          <cell r="BB110">
            <v>15</v>
          </cell>
          <cell r="BC110">
            <v>15</v>
          </cell>
          <cell r="BD110">
            <v>15</v>
          </cell>
          <cell r="BE110">
            <v>15</v>
          </cell>
          <cell r="BF110">
            <v>15</v>
          </cell>
          <cell r="BG110">
            <v>15</v>
          </cell>
          <cell r="BH110">
            <v>11.25</v>
          </cell>
          <cell r="BI110">
            <v>11.25</v>
          </cell>
          <cell r="BJ110">
            <v>11.25</v>
          </cell>
          <cell r="BK110">
            <v>11.25</v>
          </cell>
          <cell r="BL110">
            <v>15</v>
          </cell>
          <cell r="BM110">
            <v>15</v>
          </cell>
          <cell r="BN110">
            <v>15</v>
          </cell>
          <cell r="BO110">
            <v>15</v>
          </cell>
          <cell r="BP110">
            <v>11.25</v>
          </cell>
          <cell r="BQ110">
            <v>11.25</v>
          </cell>
          <cell r="BR110">
            <v>11.25</v>
          </cell>
          <cell r="BS110">
            <v>11.25</v>
          </cell>
          <cell r="BT110">
            <v>7.5</v>
          </cell>
          <cell r="BU110">
            <v>7.5</v>
          </cell>
          <cell r="BV110">
            <v>7.5</v>
          </cell>
          <cell r="BW110">
            <v>7.5</v>
          </cell>
          <cell r="BX110">
            <v>5</v>
          </cell>
          <cell r="BY110">
            <v>5</v>
          </cell>
          <cell r="BZ110">
            <v>5</v>
          </cell>
          <cell r="CA110">
            <v>5</v>
          </cell>
          <cell r="CB110">
            <v>5</v>
          </cell>
          <cell r="CC110">
            <v>5</v>
          </cell>
          <cell r="CD110">
            <v>5</v>
          </cell>
          <cell r="CE110">
            <v>5</v>
          </cell>
          <cell r="CF110">
            <v>5</v>
          </cell>
          <cell r="CG110">
            <v>5</v>
          </cell>
          <cell r="CH110">
            <v>5</v>
          </cell>
          <cell r="CI110">
            <v>5</v>
          </cell>
          <cell r="CJ110">
            <v>5</v>
          </cell>
          <cell r="CK110">
            <v>5</v>
          </cell>
          <cell r="CL110">
            <v>5</v>
          </cell>
          <cell r="CM110">
            <v>5</v>
          </cell>
          <cell r="CN110">
            <v>5</v>
          </cell>
          <cell r="CO110">
            <v>5</v>
          </cell>
          <cell r="CP110">
            <v>5</v>
          </cell>
          <cell r="CQ110">
            <v>5</v>
          </cell>
          <cell r="CR110">
            <v>5</v>
          </cell>
          <cell r="CS110">
            <v>5</v>
          </cell>
          <cell r="CT110">
            <v>5</v>
          </cell>
          <cell r="CU110">
            <v>5</v>
          </cell>
          <cell r="CV110">
            <v>5</v>
          </cell>
          <cell r="CW110">
            <v>5</v>
          </cell>
          <cell r="CX110">
            <v>5</v>
          </cell>
          <cell r="CY110">
            <v>5</v>
          </cell>
          <cell r="CZ110">
            <v>5</v>
          </cell>
          <cell r="DA110">
            <v>5</v>
          </cell>
          <cell r="DB110">
            <v>5</v>
          </cell>
          <cell r="DC110">
            <v>5</v>
          </cell>
          <cell r="DD110">
            <v>5</v>
          </cell>
          <cell r="DE110">
            <v>5</v>
          </cell>
          <cell r="DF110">
            <v>5</v>
          </cell>
          <cell r="DG110">
            <v>5</v>
          </cell>
          <cell r="DH110">
            <v>5</v>
          </cell>
          <cell r="DI110">
            <v>5</v>
          </cell>
          <cell r="DJ110">
            <v>5</v>
          </cell>
          <cell r="DK110">
            <v>5</v>
          </cell>
          <cell r="DL110">
            <v>5</v>
          </cell>
          <cell r="DM110">
            <v>5</v>
          </cell>
          <cell r="DN110">
            <v>5</v>
          </cell>
          <cell r="DO110">
            <v>5</v>
          </cell>
          <cell r="DP110">
            <v>5</v>
          </cell>
          <cell r="DQ110">
            <v>5</v>
          </cell>
          <cell r="DR110">
            <v>5</v>
          </cell>
          <cell r="DS110">
            <v>5</v>
          </cell>
          <cell r="DT110">
            <v>5</v>
          </cell>
          <cell r="DU110">
            <v>5</v>
          </cell>
          <cell r="DV110">
            <v>5</v>
          </cell>
          <cell r="DW110">
            <v>5</v>
          </cell>
          <cell r="DX110">
            <v>5</v>
          </cell>
          <cell r="DY110">
            <v>5</v>
          </cell>
          <cell r="DZ110">
            <v>5</v>
          </cell>
          <cell r="EA110">
            <v>5</v>
          </cell>
          <cell r="EB110">
            <v>5</v>
          </cell>
          <cell r="EC110">
            <v>5</v>
          </cell>
          <cell r="ED110">
            <v>5</v>
          </cell>
          <cell r="EE110">
            <v>5</v>
          </cell>
          <cell r="EF110">
            <v>5</v>
          </cell>
          <cell r="EG110">
            <v>5</v>
          </cell>
          <cell r="EH110">
            <v>5</v>
          </cell>
          <cell r="EI110">
            <v>5</v>
          </cell>
          <cell r="EJ110">
            <v>5</v>
          </cell>
          <cell r="EK110">
            <v>5</v>
          </cell>
          <cell r="EL110">
            <v>5</v>
          </cell>
          <cell r="EM110">
            <v>5</v>
          </cell>
        </row>
        <row r="111"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>
            <v>0</v>
          </cell>
          <cell r="EM111">
            <v>0</v>
          </cell>
        </row>
        <row r="112"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>
            <v>0</v>
          </cell>
          <cell r="EM112">
            <v>0</v>
          </cell>
        </row>
        <row r="113"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>
            <v>0</v>
          </cell>
          <cell r="EM113">
            <v>0</v>
          </cell>
        </row>
        <row r="114"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>
            <v>0</v>
          </cell>
          <cell r="EM114">
            <v>0</v>
          </cell>
        </row>
        <row r="115"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>
            <v>0</v>
          </cell>
          <cell r="EM115">
            <v>0</v>
          </cell>
        </row>
        <row r="116"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0</v>
          </cell>
        </row>
        <row r="117">
          <cell r="H117">
            <v>15</v>
          </cell>
          <cell r="I117">
            <v>15</v>
          </cell>
          <cell r="J117">
            <v>15</v>
          </cell>
          <cell r="K117">
            <v>15</v>
          </cell>
          <cell r="L117">
            <v>15</v>
          </cell>
          <cell r="M117">
            <v>15</v>
          </cell>
          <cell r="N117">
            <v>15</v>
          </cell>
          <cell r="O117">
            <v>15</v>
          </cell>
          <cell r="P117">
            <v>15</v>
          </cell>
          <cell r="Q117">
            <v>15</v>
          </cell>
          <cell r="R117">
            <v>15</v>
          </cell>
          <cell r="S117">
            <v>15</v>
          </cell>
          <cell r="T117">
            <v>15</v>
          </cell>
          <cell r="U117">
            <v>15</v>
          </cell>
          <cell r="V117">
            <v>15</v>
          </cell>
          <cell r="W117">
            <v>15</v>
          </cell>
          <cell r="X117">
            <v>15</v>
          </cell>
          <cell r="Y117">
            <v>15</v>
          </cell>
          <cell r="Z117">
            <v>15</v>
          </cell>
          <cell r="AA117">
            <v>15</v>
          </cell>
          <cell r="AB117">
            <v>15</v>
          </cell>
          <cell r="AC117">
            <v>15</v>
          </cell>
          <cell r="AD117">
            <v>15</v>
          </cell>
          <cell r="AE117">
            <v>15</v>
          </cell>
          <cell r="AF117">
            <v>15</v>
          </cell>
          <cell r="AG117">
            <v>15</v>
          </cell>
          <cell r="AH117">
            <v>15</v>
          </cell>
          <cell r="AI117">
            <v>15</v>
          </cell>
          <cell r="AJ117">
            <v>11.25</v>
          </cell>
          <cell r="AK117">
            <v>11.25</v>
          </cell>
          <cell r="AL117">
            <v>11.25</v>
          </cell>
          <cell r="AM117">
            <v>11.25</v>
          </cell>
          <cell r="AN117">
            <v>15</v>
          </cell>
          <cell r="AO117">
            <v>15</v>
          </cell>
          <cell r="AP117">
            <v>15</v>
          </cell>
          <cell r="AQ117">
            <v>15</v>
          </cell>
          <cell r="AR117">
            <v>15</v>
          </cell>
          <cell r="AS117">
            <v>15</v>
          </cell>
          <cell r="AT117">
            <v>15</v>
          </cell>
          <cell r="AU117">
            <v>15</v>
          </cell>
          <cell r="AV117">
            <v>15</v>
          </cell>
          <cell r="AW117">
            <v>15</v>
          </cell>
          <cell r="AX117">
            <v>15</v>
          </cell>
          <cell r="AY117">
            <v>15</v>
          </cell>
          <cell r="AZ117">
            <v>15</v>
          </cell>
          <cell r="BA117">
            <v>15</v>
          </cell>
          <cell r="BB117">
            <v>15</v>
          </cell>
          <cell r="BC117">
            <v>15</v>
          </cell>
          <cell r="BD117">
            <v>15</v>
          </cell>
          <cell r="BE117">
            <v>15</v>
          </cell>
          <cell r="BF117">
            <v>15</v>
          </cell>
          <cell r="BG117">
            <v>15</v>
          </cell>
          <cell r="BH117">
            <v>11.25</v>
          </cell>
          <cell r="BI117">
            <v>11.25</v>
          </cell>
          <cell r="BJ117">
            <v>11.25</v>
          </cell>
          <cell r="BK117">
            <v>11.25</v>
          </cell>
          <cell r="BL117">
            <v>15</v>
          </cell>
          <cell r="BM117">
            <v>15</v>
          </cell>
          <cell r="BN117">
            <v>15</v>
          </cell>
          <cell r="BO117">
            <v>15</v>
          </cell>
          <cell r="BP117">
            <v>11.25</v>
          </cell>
          <cell r="BQ117">
            <v>11.25</v>
          </cell>
          <cell r="BR117">
            <v>11.25</v>
          </cell>
          <cell r="BS117">
            <v>11.25</v>
          </cell>
          <cell r="BT117">
            <v>7.5</v>
          </cell>
          <cell r="BU117">
            <v>7.5</v>
          </cell>
          <cell r="BV117">
            <v>7.5</v>
          </cell>
          <cell r="BW117">
            <v>7.5</v>
          </cell>
          <cell r="BX117">
            <v>5</v>
          </cell>
          <cell r="BY117">
            <v>5</v>
          </cell>
          <cell r="BZ117">
            <v>5</v>
          </cell>
          <cell r="CA117">
            <v>5</v>
          </cell>
          <cell r="CB117">
            <v>5</v>
          </cell>
          <cell r="CC117">
            <v>5</v>
          </cell>
          <cell r="CD117">
            <v>5</v>
          </cell>
          <cell r="CE117">
            <v>5</v>
          </cell>
          <cell r="CF117">
            <v>5</v>
          </cell>
          <cell r="CG117">
            <v>5</v>
          </cell>
          <cell r="CH117">
            <v>5</v>
          </cell>
          <cell r="CI117">
            <v>5</v>
          </cell>
          <cell r="CJ117">
            <v>5</v>
          </cell>
          <cell r="CK117">
            <v>5</v>
          </cell>
          <cell r="CL117">
            <v>5</v>
          </cell>
          <cell r="CM117">
            <v>5</v>
          </cell>
          <cell r="CN117">
            <v>5</v>
          </cell>
          <cell r="CO117">
            <v>5</v>
          </cell>
          <cell r="CP117">
            <v>5</v>
          </cell>
          <cell r="CQ117">
            <v>5</v>
          </cell>
          <cell r="CR117">
            <v>5</v>
          </cell>
          <cell r="CS117">
            <v>5</v>
          </cell>
          <cell r="CT117">
            <v>5</v>
          </cell>
          <cell r="CU117">
            <v>5</v>
          </cell>
          <cell r="CV117">
            <v>5</v>
          </cell>
          <cell r="CW117">
            <v>5</v>
          </cell>
          <cell r="CX117">
            <v>5</v>
          </cell>
          <cell r="CY117">
            <v>5</v>
          </cell>
          <cell r="CZ117">
            <v>5</v>
          </cell>
          <cell r="DA117">
            <v>5</v>
          </cell>
          <cell r="DB117">
            <v>5</v>
          </cell>
          <cell r="DC117">
            <v>5</v>
          </cell>
          <cell r="DD117">
            <v>5</v>
          </cell>
          <cell r="DE117">
            <v>5</v>
          </cell>
          <cell r="DF117">
            <v>5</v>
          </cell>
          <cell r="DG117">
            <v>5</v>
          </cell>
          <cell r="DH117">
            <v>5</v>
          </cell>
          <cell r="DI117">
            <v>5</v>
          </cell>
          <cell r="DJ117">
            <v>5</v>
          </cell>
          <cell r="DK117">
            <v>5</v>
          </cell>
          <cell r="DL117">
            <v>5</v>
          </cell>
          <cell r="DM117">
            <v>5</v>
          </cell>
          <cell r="DN117">
            <v>5</v>
          </cell>
          <cell r="DO117">
            <v>5</v>
          </cell>
          <cell r="DP117">
            <v>5</v>
          </cell>
          <cell r="DQ117">
            <v>5</v>
          </cell>
          <cell r="DR117">
            <v>5</v>
          </cell>
          <cell r="DS117">
            <v>5</v>
          </cell>
          <cell r="DT117">
            <v>5</v>
          </cell>
          <cell r="DU117">
            <v>5</v>
          </cell>
          <cell r="DV117">
            <v>5</v>
          </cell>
          <cell r="DW117">
            <v>5</v>
          </cell>
          <cell r="DX117">
            <v>5</v>
          </cell>
          <cell r="DY117">
            <v>5</v>
          </cell>
          <cell r="DZ117">
            <v>5</v>
          </cell>
          <cell r="EA117">
            <v>5</v>
          </cell>
          <cell r="EB117">
            <v>5</v>
          </cell>
          <cell r="EC117">
            <v>5</v>
          </cell>
          <cell r="ED117">
            <v>5</v>
          </cell>
          <cell r="EE117">
            <v>5</v>
          </cell>
          <cell r="EF117">
            <v>5</v>
          </cell>
          <cell r="EG117">
            <v>5</v>
          </cell>
          <cell r="EH117">
            <v>5</v>
          </cell>
          <cell r="EI117">
            <v>5</v>
          </cell>
          <cell r="EJ117">
            <v>5</v>
          </cell>
          <cell r="EK117">
            <v>5</v>
          </cell>
          <cell r="EL117">
            <v>5</v>
          </cell>
          <cell r="EM117">
            <v>5</v>
          </cell>
        </row>
        <row r="118">
          <cell r="H118">
            <v>15</v>
          </cell>
          <cell r="I118">
            <v>15</v>
          </cell>
          <cell r="J118">
            <v>15</v>
          </cell>
          <cell r="K118">
            <v>15</v>
          </cell>
          <cell r="L118">
            <v>15</v>
          </cell>
          <cell r="M118">
            <v>15</v>
          </cell>
          <cell r="N118">
            <v>15</v>
          </cell>
          <cell r="O118">
            <v>15</v>
          </cell>
          <cell r="P118">
            <v>15</v>
          </cell>
          <cell r="Q118">
            <v>15</v>
          </cell>
          <cell r="R118">
            <v>15</v>
          </cell>
          <cell r="S118">
            <v>15</v>
          </cell>
          <cell r="T118">
            <v>15</v>
          </cell>
          <cell r="U118">
            <v>15</v>
          </cell>
          <cell r="V118">
            <v>15</v>
          </cell>
          <cell r="W118">
            <v>15</v>
          </cell>
          <cell r="X118">
            <v>15</v>
          </cell>
          <cell r="Y118">
            <v>15</v>
          </cell>
          <cell r="Z118">
            <v>15</v>
          </cell>
          <cell r="AA118">
            <v>15</v>
          </cell>
          <cell r="AB118">
            <v>15</v>
          </cell>
          <cell r="AC118">
            <v>15</v>
          </cell>
          <cell r="AD118">
            <v>15</v>
          </cell>
          <cell r="AE118">
            <v>15</v>
          </cell>
          <cell r="AF118">
            <v>15</v>
          </cell>
          <cell r="AG118">
            <v>15</v>
          </cell>
          <cell r="AH118">
            <v>15</v>
          </cell>
          <cell r="AI118">
            <v>15</v>
          </cell>
          <cell r="AJ118">
            <v>11.25</v>
          </cell>
          <cell r="AK118">
            <v>11.25</v>
          </cell>
          <cell r="AL118">
            <v>11.25</v>
          </cell>
          <cell r="AM118">
            <v>11.25</v>
          </cell>
          <cell r="AN118">
            <v>15</v>
          </cell>
          <cell r="AO118">
            <v>15</v>
          </cell>
          <cell r="AP118">
            <v>15</v>
          </cell>
          <cell r="AQ118">
            <v>15</v>
          </cell>
          <cell r="AR118">
            <v>15</v>
          </cell>
          <cell r="AS118">
            <v>15</v>
          </cell>
          <cell r="AT118">
            <v>15</v>
          </cell>
          <cell r="AU118">
            <v>15</v>
          </cell>
          <cell r="AV118">
            <v>15</v>
          </cell>
          <cell r="AW118">
            <v>15</v>
          </cell>
          <cell r="AX118">
            <v>15</v>
          </cell>
          <cell r="AY118">
            <v>15</v>
          </cell>
          <cell r="AZ118">
            <v>15</v>
          </cell>
          <cell r="BA118">
            <v>15</v>
          </cell>
          <cell r="BB118">
            <v>15</v>
          </cell>
          <cell r="BC118">
            <v>15</v>
          </cell>
          <cell r="BD118">
            <v>15</v>
          </cell>
          <cell r="BE118">
            <v>15</v>
          </cell>
          <cell r="BF118">
            <v>15</v>
          </cell>
          <cell r="BG118">
            <v>15</v>
          </cell>
          <cell r="BH118">
            <v>11.25</v>
          </cell>
          <cell r="BI118">
            <v>11.25</v>
          </cell>
          <cell r="BJ118">
            <v>11.25</v>
          </cell>
          <cell r="BK118">
            <v>11.25</v>
          </cell>
          <cell r="BL118">
            <v>15</v>
          </cell>
          <cell r="BM118">
            <v>15</v>
          </cell>
          <cell r="BN118">
            <v>15</v>
          </cell>
          <cell r="BO118">
            <v>15</v>
          </cell>
          <cell r="BP118">
            <v>11.25</v>
          </cell>
          <cell r="BQ118">
            <v>11.25</v>
          </cell>
          <cell r="BR118">
            <v>11.25</v>
          </cell>
          <cell r="BS118">
            <v>11.25</v>
          </cell>
          <cell r="BT118">
            <v>7.5</v>
          </cell>
          <cell r="BU118">
            <v>7.5</v>
          </cell>
          <cell r="BV118">
            <v>7.5</v>
          </cell>
          <cell r="BW118">
            <v>7.5</v>
          </cell>
          <cell r="BX118">
            <v>5</v>
          </cell>
          <cell r="BY118">
            <v>5</v>
          </cell>
          <cell r="BZ118">
            <v>5</v>
          </cell>
          <cell r="CA118">
            <v>5</v>
          </cell>
          <cell r="CB118">
            <v>5</v>
          </cell>
          <cell r="CC118">
            <v>5</v>
          </cell>
          <cell r="CD118">
            <v>5</v>
          </cell>
          <cell r="CE118">
            <v>5</v>
          </cell>
          <cell r="CF118">
            <v>5</v>
          </cell>
          <cell r="CG118">
            <v>5</v>
          </cell>
          <cell r="CH118">
            <v>5</v>
          </cell>
          <cell r="CI118">
            <v>5</v>
          </cell>
          <cell r="CJ118">
            <v>5</v>
          </cell>
          <cell r="CK118">
            <v>5</v>
          </cell>
          <cell r="CL118">
            <v>5</v>
          </cell>
          <cell r="CM118">
            <v>5</v>
          </cell>
          <cell r="CN118">
            <v>5</v>
          </cell>
          <cell r="CO118">
            <v>5</v>
          </cell>
          <cell r="CP118">
            <v>5</v>
          </cell>
          <cell r="CQ118">
            <v>5</v>
          </cell>
          <cell r="CR118">
            <v>5</v>
          </cell>
          <cell r="CS118">
            <v>5</v>
          </cell>
          <cell r="CT118">
            <v>5</v>
          </cell>
          <cell r="CU118">
            <v>5</v>
          </cell>
          <cell r="CV118">
            <v>5</v>
          </cell>
          <cell r="CW118">
            <v>5</v>
          </cell>
          <cell r="CX118">
            <v>5</v>
          </cell>
          <cell r="CY118">
            <v>5</v>
          </cell>
          <cell r="CZ118">
            <v>5</v>
          </cell>
          <cell r="DA118">
            <v>5</v>
          </cell>
          <cell r="DB118">
            <v>5</v>
          </cell>
          <cell r="DC118">
            <v>5</v>
          </cell>
          <cell r="DD118">
            <v>5</v>
          </cell>
          <cell r="DE118">
            <v>5</v>
          </cell>
          <cell r="DF118">
            <v>5</v>
          </cell>
          <cell r="DG118">
            <v>5</v>
          </cell>
          <cell r="DH118">
            <v>5</v>
          </cell>
          <cell r="DI118">
            <v>5</v>
          </cell>
          <cell r="DJ118">
            <v>5</v>
          </cell>
          <cell r="DK118">
            <v>5</v>
          </cell>
          <cell r="DL118">
            <v>5</v>
          </cell>
          <cell r="DM118">
            <v>5</v>
          </cell>
          <cell r="DN118">
            <v>5</v>
          </cell>
          <cell r="DO118">
            <v>5</v>
          </cell>
          <cell r="DP118">
            <v>5</v>
          </cell>
          <cell r="DQ118">
            <v>5</v>
          </cell>
          <cell r="DR118">
            <v>5</v>
          </cell>
          <cell r="DS118">
            <v>5</v>
          </cell>
          <cell r="DT118">
            <v>5</v>
          </cell>
          <cell r="DU118">
            <v>5</v>
          </cell>
          <cell r="DV118">
            <v>5</v>
          </cell>
          <cell r="DW118">
            <v>5</v>
          </cell>
          <cell r="DX118">
            <v>5</v>
          </cell>
          <cell r="DY118">
            <v>5</v>
          </cell>
          <cell r="DZ118">
            <v>5</v>
          </cell>
          <cell r="EA118">
            <v>5</v>
          </cell>
          <cell r="EB118">
            <v>5</v>
          </cell>
          <cell r="EC118">
            <v>5</v>
          </cell>
          <cell r="ED118">
            <v>5</v>
          </cell>
          <cell r="EE118">
            <v>5</v>
          </cell>
          <cell r="EF118">
            <v>5</v>
          </cell>
          <cell r="EG118">
            <v>5</v>
          </cell>
          <cell r="EH118">
            <v>5</v>
          </cell>
          <cell r="EI118">
            <v>5</v>
          </cell>
          <cell r="EJ118">
            <v>5</v>
          </cell>
          <cell r="EK118">
            <v>5</v>
          </cell>
          <cell r="EL118">
            <v>5</v>
          </cell>
          <cell r="EM118">
            <v>5</v>
          </cell>
        </row>
        <row r="119">
          <cell r="H119">
            <v>15</v>
          </cell>
          <cell r="I119">
            <v>15</v>
          </cell>
          <cell r="J119">
            <v>15</v>
          </cell>
          <cell r="K119">
            <v>15</v>
          </cell>
          <cell r="L119">
            <v>15</v>
          </cell>
          <cell r="M119">
            <v>15</v>
          </cell>
          <cell r="N119">
            <v>15</v>
          </cell>
          <cell r="O119">
            <v>15</v>
          </cell>
          <cell r="P119">
            <v>15</v>
          </cell>
          <cell r="Q119">
            <v>15</v>
          </cell>
          <cell r="R119">
            <v>15</v>
          </cell>
          <cell r="S119">
            <v>15</v>
          </cell>
          <cell r="T119">
            <v>15</v>
          </cell>
          <cell r="U119">
            <v>15</v>
          </cell>
          <cell r="V119">
            <v>15</v>
          </cell>
          <cell r="W119">
            <v>15</v>
          </cell>
          <cell r="X119">
            <v>15</v>
          </cell>
          <cell r="Y119">
            <v>15</v>
          </cell>
          <cell r="Z119">
            <v>15</v>
          </cell>
          <cell r="AA119">
            <v>15</v>
          </cell>
          <cell r="AB119">
            <v>15</v>
          </cell>
          <cell r="AC119">
            <v>15</v>
          </cell>
          <cell r="AD119">
            <v>15</v>
          </cell>
          <cell r="AE119">
            <v>15</v>
          </cell>
          <cell r="AF119">
            <v>15</v>
          </cell>
          <cell r="AG119">
            <v>15</v>
          </cell>
          <cell r="AH119">
            <v>15</v>
          </cell>
          <cell r="AI119">
            <v>15</v>
          </cell>
          <cell r="AJ119">
            <v>11.25</v>
          </cell>
          <cell r="AK119">
            <v>11.25</v>
          </cell>
          <cell r="AL119">
            <v>11.25</v>
          </cell>
          <cell r="AM119">
            <v>11.25</v>
          </cell>
          <cell r="AN119">
            <v>15</v>
          </cell>
          <cell r="AO119">
            <v>15</v>
          </cell>
          <cell r="AP119">
            <v>15</v>
          </cell>
          <cell r="AQ119">
            <v>15</v>
          </cell>
          <cell r="AR119">
            <v>15</v>
          </cell>
          <cell r="AS119">
            <v>15</v>
          </cell>
          <cell r="AT119">
            <v>15</v>
          </cell>
          <cell r="AU119">
            <v>15</v>
          </cell>
          <cell r="AV119">
            <v>15</v>
          </cell>
          <cell r="AW119">
            <v>15</v>
          </cell>
          <cell r="AX119">
            <v>15</v>
          </cell>
          <cell r="AY119">
            <v>15</v>
          </cell>
          <cell r="AZ119">
            <v>15</v>
          </cell>
          <cell r="BA119">
            <v>15</v>
          </cell>
          <cell r="BB119">
            <v>15</v>
          </cell>
          <cell r="BC119">
            <v>15</v>
          </cell>
          <cell r="BD119">
            <v>15</v>
          </cell>
          <cell r="BE119">
            <v>15</v>
          </cell>
          <cell r="BF119">
            <v>15</v>
          </cell>
          <cell r="BG119">
            <v>15</v>
          </cell>
          <cell r="BH119">
            <v>11.25</v>
          </cell>
          <cell r="BI119">
            <v>11.25</v>
          </cell>
          <cell r="BJ119">
            <v>11.25</v>
          </cell>
          <cell r="BK119">
            <v>11.25</v>
          </cell>
          <cell r="BL119">
            <v>15</v>
          </cell>
          <cell r="BM119">
            <v>15</v>
          </cell>
          <cell r="BN119">
            <v>15</v>
          </cell>
          <cell r="BO119">
            <v>15</v>
          </cell>
          <cell r="BP119">
            <v>11.25</v>
          </cell>
          <cell r="BQ119">
            <v>11.25</v>
          </cell>
          <cell r="BR119">
            <v>11.25</v>
          </cell>
          <cell r="BS119">
            <v>11.25</v>
          </cell>
          <cell r="BT119">
            <v>7.5</v>
          </cell>
          <cell r="BU119">
            <v>7.5</v>
          </cell>
          <cell r="BV119">
            <v>7.5</v>
          </cell>
          <cell r="BW119">
            <v>7.5</v>
          </cell>
          <cell r="BX119">
            <v>5</v>
          </cell>
          <cell r="BY119">
            <v>5</v>
          </cell>
          <cell r="BZ119">
            <v>5</v>
          </cell>
          <cell r="CA119">
            <v>5</v>
          </cell>
          <cell r="CB119">
            <v>5</v>
          </cell>
          <cell r="CC119">
            <v>5</v>
          </cell>
          <cell r="CD119">
            <v>5</v>
          </cell>
          <cell r="CE119">
            <v>5</v>
          </cell>
          <cell r="CF119">
            <v>5</v>
          </cell>
          <cell r="CG119">
            <v>5</v>
          </cell>
          <cell r="CH119">
            <v>5</v>
          </cell>
          <cell r="CI119">
            <v>5</v>
          </cell>
          <cell r="CJ119">
            <v>5</v>
          </cell>
          <cell r="CK119">
            <v>5</v>
          </cell>
          <cell r="CL119">
            <v>5</v>
          </cell>
          <cell r="CM119">
            <v>5</v>
          </cell>
          <cell r="CN119">
            <v>5</v>
          </cell>
          <cell r="CO119">
            <v>5</v>
          </cell>
          <cell r="CP119">
            <v>5</v>
          </cell>
          <cell r="CQ119">
            <v>5</v>
          </cell>
          <cell r="CR119">
            <v>5</v>
          </cell>
          <cell r="CS119">
            <v>5</v>
          </cell>
          <cell r="CT119">
            <v>5</v>
          </cell>
          <cell r="CU119">
            <v>5</v>
          </cell>
          <cell r="CV119">
            <v>5</v>
          </cell>
          <cell r="CW119">
            <v>5</v>
          </cell>
          <cell r="CX119">
            <v>5</v>
          </cell>
          <cell r="CY119">
            <v>5</v>
          </cell>
          <cell r="CZ119">
            <v>5</v>
          </cell>
          <cell r="DA119">
            <v>5</v>
          </cell>
          <cell r="DB119">
            <v>5</v>
          </cell>
          <cell r="DC119">
            <v>5</v>
          </cell>
          <cell r="DD119">
            <v>5</v>
          </cell>
          <cell r="DE119">
            <v>5</v>
          </cell>
          <cell r="DF119">
            <v>5</v>
          </cell>
          <cell r="DG119">
            <v>5</v>
          </cell>
          <cell r="DH119">
            <v>5</v>
          </cell>
          <cell r="DI119">
            <v>5</v>
          </cell>
          <cell r="DJ119">
            <v>5</v>
          </cell>
          <cell r="DK119">
            <v>5</v>
          </cell>
          <cell r="DL119">
            <v>5</v>
          </cell>
          <cell r="DM119">
            <v>5</v>
          </cell>
          <cell r="DN119">
            <v>5</v>
          </cell>
          <cell r="DO119">
            <v>5</v>
          </cell>
          <cell r="DP119">
            <v>5</v>
          </cell>
          <cell r="DQ119">
            <v>5</v>
          </cell>
          <cell r="DR119">
            <v>5</v>
          </cell>
          <cell r="DS119">
            <v>5</v>
          </cell>
          <cell r="DT119">
            <v>5</v>
          </cell>
          <cell r="DU119">
            <v>5</v>
          </cell>
          <cell r="DV119">
            <v>5</v>
          </cell>
          <cell r="DW119">
            <v>5</v>
          </cell>
          <cell r="DX119">
            <v>5</v>
          </cell>
          <cell r="DY119">
            <v>5</v>
          </cell>
          <cell r="DZ119">
            <v>5</v>
          </cell>
          <cell r="EA119">
            <v>5</v>
          </cell>
          <cell r="EB119">
            <v>5</v>
          </cell>
          <cell r="EC119">
            <v>5</v>
          </cell>
          <cell r="ED119">
            <v>5</v>
          </cell>
          <cell r="EE119">
            <v>5</v>
          </cell>
          <cell r="EF119">
            <v>5</v>
          </cell>
          <cell r="EG119">
            <v>5</v>
          </cell>
          <cell r="EH119">
            <v>5</v>
          </cell>
          <cell r="EI119">
            <v>5</v>
          </cell>
          <cell r="EJ119">
            <v>5</v>
          </cell>
          <cell r="EK119">
            <v>5</v>
          </cell>
          <cell r="EL119">
            <v>5</v>
          </cell>
          <cell r="EM119">
            <v>5</v>
          </cell>
        </row>
        <row r="120"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>
            <v>0</v>
          </cell>
          <cell r="EM120">
            <v>0</v>
          </cell>
        </row>
      </sheetData>
      <sheetData sheetId="10" refreshError="1"/>
      <sheetData sheetId="11" refreshError="1"/>
      <sheetData sheetId="12" refreshError="1"/>
      <sheetData sheetId="13">
        <row r="2">
          <cell r="B2" t="str">
            <v>020311160301</v>
          </cell>
          <cell r="C2" t="str">
            <v>City Gate - 150/50 - 400000 Sm3/h - Superficial - Terreno Normal</v>
          </cell>
          <cell r="D2" t="str">
            <v>Superficial</v>
          </cell>
          <cell r="E2" t="str">
            <v>Normal</v>
          </cell>
          <cell r="F2" t="str">
            <v>150/50</v>
          </cell>
          <cell r="G2">
            <v>400000</v>
          </cell>
        </row>
        <row r="3">
          <cell r="B3" t="str">
            <v>020311160302</v>
          </cell>
          <cell r="C3" t="str">
            <v>City Gate - 150/50 - 400000 Sm3/h - Superficial - Terreno Arenoso</v>
          </cell>
          <cell r="D3" t="str">
            <v>Superficial</v>
          </cell>
          <cell r="E3" t="str">
            <v>Arenoso</v>
          </cell>
          <cell r="F3" t="str">
            <v>150/50</v>
          </cell>
          <cell r="G3">
            <v>400000</v>
          </cell>
        </row>
        <row r="4">
          <cell r="B4" t="str">
            <v>020311160303</v>
          </cell>
          <cell r="C4" t="str">
            <v>City Gate - 150/50 - 400000 Sm3/h - Superficial - Terreno Semi Rocoso</v>
          </cell>
          <cell r="D4" t="str">
            <v>Superficial</v>
          </cell>
          <cell r="E4" t="str">
            <v>Semi Rocoso</v>
          </cell>
          <cell r="F4" t="str">
            <v>150/50</v>
          </cell>
          <cell r="G4">
            <v>400000</v>
          </cell>
        </row>
        <row r="5">
          <cell r="B5" t="str">
            <v>020311160304</v>
          </cell>
          <cell r="C5" t="str">
            <v>City Gate - 150/50 - 400000 Sm3/h - Superficial - Terreno Rocoso</v>
          </cell>
          <cell r="D5" t="str">
            <v>Superficial</v>
          </cell>
          <cell r="E5" t="str">
            <v>Rocoso</v>
          </cell>
          <cell r="F5" t="str">
            <v>150/50</v>
          </cell>
          <cell r="G5">
            <v>400000</v>
          </cell>
        </row>
        <row r="6">
          <cell r="B6" t="str">
            <v>020311150301</v>
          </cell>
          <cell r="C6" t="str">
            <v>City Gate - 150/50 - 350000 Sm3/h - Superficial - Terreno Normal</v>
          </cell>
          <cell r="D6" t="str">
            <v>Superficial</v>
          </cell>
          <cell r="E6" t="str">
            <v>Normal</v>
          </cell>
          <cell r="F6" t="str">
            <v>150/50</v>
          </cell>
          <cell r="G6">
            <v>350000</v>
          </cell>
        </row>
        <row r="7">
          <cell r="B7" t="str">
            <v>020311150302</v>
          </cell>
          <cell r="C7" t="str">
            <v>City Gate - 150/50 - 350000 Sm3/h - Superficial - Terreno Arenoso</v>
          </cell>
          <cell r="D7" t="str">
            <v>Superficial</v>
          </cell>
          <cell r="E7" t="str">
            <v>Arenoso</v>
          </cell>
          <cell r="F7" t="str">
            <v>150/50</v>
          </cell>
          <cell r="G7">
            <v>350000</v>
          </cell>
        </row>
        <row r="8">
          <cell r="B8" t="str">
            <v>020311150303</v>
          </cell>
          <cell r="C8" t="str">
            <v>City Gate - 150/50 - 350000 Sm3/h - Superficial - Terreno Semi Rocoso</v>
          </cell>
          <cell r="D8" t="str">
            <v>Superficial</v>
          </cell>
          <cell r="E8" t="str">
            <v>Semi Rocoso</v>
          </cell>
          <cell r="F8" t="str">
            <v>150/50</v>
          </cell>
          <cell r="G8">
            <v>350000</v>
          </cell>
        </row>
        <row r="9">
          <cell r="B9" t="str">
            <v>020311150304</v>
          </cell>
          <cell r="C9" t="str">
            <v>City Gate - 150/50 - 350000 Sm3/h - Superficial - Terreno Rocoso</v>
          </cell>
          <cell r="D9" t="str">
            <v>Superficial</v>
          </cell>
          <cell r="E9" t="str">
            <v>Rocoso</v>
          </cell>
          <cell r="F9" t="str">
            <v>150/50</v>
          </cell>
          <cell r="G9">
            <v>350000</v>
          </cell>
        </row>
        <row r="10">
          <cell r="B10" t="str">
            <v>020311140301</v>
          </cell>
          <cell r="C10" t="str">
            <v>City Gate - 150/50 - 300000 Sm3/h - Superficial - Terreno Normal</v>
          </cell>
          <cell r="D10" t="str">
            <v>Superficial</v>
          </cell>
          <cell r="E10" t="str">
            <v>Normal</v>
          </cell>
          <cell r="F10" t="str">
            <v>150/50</v>
          </cell>
          <cell r="G10">
            <v>300000</v>
          </cell>
        </row>
        <row r="11">
          <cell r="B11" t="str">
            <v>020311140302</v>
          </cell>
          <cell r="C11" t="str">
            <v>City Gate - 150/50 - 300000 Sm3/h - Superficial - Terreno Arenoso</v>
          </cell>
          <cell r="D11" t="str">
            <v>Superficial</v>
          </cell>
          <cell r="E11" t="str">
            <v>Arenoso</v>
          </cell>
          <cell r="F11" t="str">
            <v>150/50</v>
          </cell>
          <cell r="G11">
            <v>300000</v>
          </cell>
        </row>
        <row r="12">
          <cell r="B12" t="str">
            <v>020311140303</v>
          </cell>
          <cell r="C12" t="str">
            <v>City Gate - 150/50 - 300000 Sm3/h - Superficial - Terreno Semi Rocoso</v>
          </cell>
          <cell r="D12" t="str">
            <v>Superficial</v>
          </cell>
          <cell r="E12" t="str">
            <v>Semi Rocoso</v>
          </cell>
          <cell r="F12" t="str">
            <v>150/50</v>
          </cell>
          <cell r="G12">
            <v>300000</v>
          </cell>
        </row>
        <row r="13">
          <cell r="B13" t="str">
            <v>020311140304</v>
          </cell>
          <cell r="C13" t="str">
            <v>City Gate - 150/50 - 300000 Sm3/h - Superficial - Terreno Rocoso</v>
          </cell>
          <cell r="D13" t="str">
            <v>Superficial</v>
          </cell>
          <cell r="E13" t="str">
            <v>Rocoso</v>
          </cell>
          <cell r="F13" t="str">
            <v>150/50</v>
          </cell>
          <cell r="G13">
            <v>300000</v>
          </cell>
        </row>
        <row r="14">
          <cell r="B14" t="str">
            <v>020311130301</v>
          </cell>
          <cell r="C14" t="str">
            <v>City Gate - 150/50 - 250000 Sm3/h - Superficial - Terreno Normal</v>
          </cell>
          <cell r="D14" t="str">
            <v>Superficial</v>
          </cell>
          <cell r="E14" t="str">
            <v>Normal</v>
          </cell>
          <cell r="F14" t="str">
            <v>150/50</v>
          </cell>
          <cell r="G14">
            <v>250000</v>
          </cell>
        </row>
        <row r="15">
          <cell r="B15" t="str">
            <v>020311130302</v>
          </cell>
          <cell r="C15" t="str">
            <v>City Gate - 150/50 - 250000 Sm3/h - Superficial - Terreno Arenoso</v>
          </cell>
          <cell r="D15" t="str">
            <v>Superficial</v>
          </cell>
          <cell r="E15" t="str">
            <v>Arenoso</v>
          </cell>
          <cell r="F15" t="str">
            <v>150/50</v>
          </cell>
          <cell r="G15">
            <v>250000</v>
          </cell>
        </row>
        <row r="16">
          <cell r="B16" t="str">
            <v>020311130303</v>
          </cell>
          <cell r="C16" t="str">
            <v>City Gate - 150/50 - 250000 Sm3/h - Superficial - Terreno Semi Rocoso</v>
          </cell>
          <cell r="D16" t="str">
            <v>Superficial</v>
          </cell>
          <cell r="E16" t="str">
            <v>Semi Rocoso</v>
          </cell>
          <cell r="F16" t="str">
            <v>150/50</v>
          </cell>
          <cell r="G16">
            <v>250000</v>
          </cell>
        </row>
        <row r="17">
          <cell r="B17" t="str">
            <v>020311130304</v>
          </cell>
          <cell r="C17" t="str">
            <v>City Gate - 150/50 - 250000 Sm3/h - Superficial - Terreno Rocoso</v>
          </cell>
          <cell r="D17" t="str">
            <v>Superficial</v>
          </cell>
          <cell r="E17" t="str">
            <v>Rocoso</v>
          </cell>
          <cell r="F17" t="str">
            <v>150/50</v>
          </cell>
          <cell r="G17">
            <v>250000</v>
          </cell>
        </row>
        <row r="18">
          <cell r="B18" t="str">
            <v>020311120301</v>
          </cell>
          <cell r="C18" t="str">
            <v>City Gate - 150/50 - 200000 Sm3/h - Superficial - Terreno Normal</v>
          </cell>
          <cell r="D18" t="str">
            <v>Superficial</v>
          </cell>
          <cell r="E18" t="str">
            <v>Normal</v>
          </cell>
          <cell r="F18" t="str">
            <v>150/50</v>
          </cell>
          <cell r="G18">
            <v>200000</v>
          </cell>
        </row>
        <row r="19">
          <cell r="B19" t="str">
            <v>020311120302</v>
          </cell>
          <cell r="C19" t="str">
            <v>City Gate - 150/50 - 200000 Sm3/h - Superficial - Terreno Arenoso</v>
          </cell>
          <cell r="D19" t="str">
            <v>Superficial</v>
          </cell>
          <cell r="E19" t="str">
            <v>Arenoso</v>
          </cell>
          <cell r="F19" t="str">
            <v>150/50</v>
          </cell>
          <cell r="G19">
            <v>200000</v>
          </cell>
        </row>
        <row r="20">
          <cell r="B20" t="str">
            <v>020311120303</v>
          </cell>
          <cell r="C20" t="str">
            <v>City Gate - 150/50 - 200000 Sm3/h - Superficial - Terreno Semi Rocoso</v>
          </cell>
          <cell r="D20" t="str">
            <v>Superficial</v>
          </cell>
          <cell r="E20" t="str">
            <v>Semi Rocoso</v>
          </cell>
          <cell r="F20" t="str">
            <v>150/50</v>
          </cell>
          <cell r="G20">
            <v>200000</v>
          </cell>
        </row>
        <row r="21">
          <cell r="B21" t="str">
            <v>020311120304</v>
          </cell>
          <cell r="C21" t="str">
            <v>City Gate - 150/50 - 200000 Sm3/h - Superficial - Terreno Rocoso</v>
          </cell>
          <cell r="D21" t="str">
            <v>Superficial</v>
          </cell>
          <cell r="E21" t="str">
            <v>Rocoso</v>
          </cell>
          <cell r="F21" t="str">
            <v>150/50</v>
          </cell>
          <cell r="G21">
            <v>200000</v>
          </cell>
        </row>
        <row r="22">
          <cell r="B22" t="str">
            <v>020311110301</v>
          </cell>
          <cell r="C22" t="str">
            <v>City Gate - 150/50 - 150000 Sm3/h - Superficial - Terreno Normal</v>
          </cell>
          <cell r="D22" t="str">
            <v>Superficial</v>
          </cell>
          <cell r="E22" t="str">
            <v>Normal</v>
          </cell>
          <cell r="F22" t="str">
            <v>150/50</v>
          </cell>
          <cell r="G22">
            <v>150000</v>
          </cell>
        </row>
        <row r="23">
          <cell r="B23" t="str">
            <v>020311110302</v>
          </cell>
          <cell r="C23" t="str">
            <v>City Gate - 150/50 - 150000 Sm3/h - Superficial - Terreno Arenoso</v>
          </cell>
          <cell r="D23" t="str">
            <v>Superficial</v>
          </cell>
          <cell r="E23" t="str">
            <v>Arenoso</v>
          </cell>
          <cell r="F23" t="str">
            <v>150/50</v>
          </cell>
          <cell r="G23">
            <v>150000</v>
          </cell>
        </row>
        <row r="24">
          <cell r="B24" t="str">
            <v>020311110303</v>
          </cell>
          <cell r="C24" t="str">
            <v>City Gate - 150/50 - 150000 Sm3/h - Superficial - Terreno Semi Rocoso</v>
          </cell>
          <cell r="D24" t="str">
            <v>Superficial</v>
          </cell>
          <cell r="E24" t="str">
            <v>Semi Rocoso</v>
          </cell>
          <cell r="F24" t="str">
            <v>150/50</v>
          </cell>
          <cell r="G24">
            <v>150000</v>
          </cell>
        </row>
        <row r="25">
          <cell r="B25" t="str">
            <v>020311110304</v>
          </cell>
          <cell r="C25" t="str">
            <v>City Gate - 150/50 - 150000 Sm3/h - Superficial - Terreno Rocoso</v>
          </cell>
          <cell r="D25" t="str">
            <v>Superficial</v>
          </cell>
          <cell r="E25" t="str">
            <v>Rocoso</v>
          </cell>
          <cell r="F25" t="str">
            <v>150/50</v>
          </cell>
          <cell r="G25">
            <v>150000</v>
          </cell>
        </row>
        <row r="26">
          <cell r="B26" t="str">
            <v>020311100301</v>
          </cell>
          <cell r="C26" t="str">
            <v>City Gate - 150/50 - 100000 Sm3/h - Superficial - Terreno Normal</v>
          </cell>
          <cell r="D26" t="str">
            <v>Superficial</v>
          </cell>
          <cell r="E26" t="str">
            <v>Normal</v>
          </cell>
          <cell r="F26" t="str">
            <v>150/50</v>
          </cell>
          <cell r="G26">
            <v>100000</v>
          </cell>
        </row>
        <row r="27">
          <cell r="B27" t="str">
            <v>020311100302</v>
          </cell>
          <cell r="C27" t="str">
            <v>City Gate - 150/50 - 100000 Sm3/h - Superficial - Terreno Arenoso</v>
          </cell>
          <cell r="D27" t="str">
            <v>Superficial</v>
          </cell>
          <cell r="E27" t="str">
            <v>Arenoso</v>
          </cell>
          <cell r="F27" t="str">
            <v>150/50</v>
          </cell>
          <cell r="G27">
            <v>100000</v>
          </cell>
        </row>
        <row r="28">
          <cell r="B28" t="str">
            <v>020311100303</v>
          </cell>
          <cell r="C28" t="str">
            <v>City Gate - 150/50 - 100000 Sm3/h - Superficial - Terreno Semi Rocoso</v>
          </cell>
          <cell r="D28" t="str">
            <v>Superficial</v>
          </cell>
          <cell r="E28" t="str">
            <v>Semi Rocoso</v>
          </cell>
          <cell r="F28" t="str">
            <v>150/50</v>
          </cell>
          <cell r="G28">
            <v>100000</v>
          </cell>
        </row>
        <row r="29">
          <cell r="B29" t="str">
            <v>020311100304</v>
          </cell>
          <cell r="C29" t="str">
            <v>City Gate - 150/50 - 100000 Sm3/h - Superficial - Terreno Rocoso</v>
          </cell>
          <cell r="D29" t="str">
            <v>Superficial</v>
          </cell>
          <cell r="E29" t="str">
            <v>Rocoso</v>
          </cell>
          <cell r="F29" t="str">
            <v>150/50</v>
          </cell>
          <cell r="G29">
            <v>100000</v>
          </cell>
        </row>
        <row r="30">
          <cell r="B30" t="str">
            <v>020311090301</v>
          </cell>
          <cell r="C30" t="str">
            <v>City Gate - 150/50 - 75000 Sm3/h - Superficial - Terreno Normal</v>
          </cell>
          <cell r="D30" t="str">
            <v>Superficial</v>
          </cell>
          <cell r="E30" t="str">
            <v>Normal</v>
          </cell>
          <cell r="F30" t="str">
            <v>150/50</v>
          </cell>
          <cell r="G30">
            <v>75000</v>
          </cell>
        </row>
        <row r="31">
          <cell r="B31" t="str">
            <v>020311090302</v>
          </cell>
          <cell r="C31" t="str">
            <v>City Gate - 150/50 - 75000 Sm3/h - Superficial - Terreno Arenoso</v>
          </cell>
          <cell r="D31" t="str">
            <v>Superficial</v>
          </cell>
          <cell r="E31" t="str">
            <v>Arenoso</v>
          </cell>
          <cell r="F31" t="str">
            <v>150/50</v>
          </cell>
          <cell r="G31">
            <v>75000</v>
          </cell>
        </row>
        <row r="32">
          <cell r="B32" t="str">
            <v>020311090303</v>
          </cell>
          <cell r="C32" t="str">
            <v>City Gate - 150/50 - 75000 Sm3/h - Superficial - Terreno Semi Rocoso</v>
          </cell>
          <cell r="D32" t="str">
            <v>Superficial</v>
          </cell>
          <cell r="E32" t="str">
            <v>Semi Rocoso</v>
          </cell>
          <cell r="F32" t="str">
            <v>150/50</v>
          </cell>
          <cell r="G32">
            <v>75000</v>
          </cell>
        </row>
        <row r="33">
          <cell r="B33" t="str">
            <v>020311090304</v>
          </cell>
          <cell r="C33" t="str">
            <v>City Gate - 150/50 - 75000 Sm3/h - Superficial - Terreno Rocoso</v>
          </cell>
          <cell r="D33" t="str">
            <v>Superficial</v>
          </cell>
          <cell r="E33" t="str">
            <v>Rocoso</v>
          </cell>
          <cell r="F33" t="str">
            <v>150/50</v>
          </cell>
          <cell r="G33">
            <v>75000</v>
          </cell>
        </row>
        <row r="34">
          <cell r="B34" t="str">
            <v>020309140301</v>
          </cell>
          <cell r="C34" t="str">
            <v>City Gate - 100/5 - 300000 Sm3/h - Superficial - Terreno Normal</v>
          </cell>
          <cell r="D34" t="str">
            <v>Superficial</v>
          </cell>
          <cell r="E34" t="str">
            <v>Normal</v>
          </cell>
          <cell r="F34" t="str">
            <v>100/5</v>
          </cell>
          <cell r="G34">
            <v>300000</v>
          </cell>
        </row>
        <row r="35">
          <cell r="B35" t="str">
            <v>020309140302</v>
          </cell>
          <cell r="C35" t="str">
            <v>City Gate - 100/5 - 300000 Sm3/h - Superficial - Terreno Arenoso</v>
          </cell>
          <cell r="D35" t="str">
            <v>Superficial</v>
          </cell>
          <cell r="E35" t="str">
            <v>Arenoso</v>
          </cell>
          <cell r="F35" t="str">
            <v>100/5</v>
          </cell>
          <cell r="G35">
            <v>300000</v>
          </cell>
        </row>
        <row r="36">
          <cell r="B36" t="str">
            <v>020309140303</v>
          </cell>
          <cell r="C36" t="str">
            <v>City Gate - 100/5 - 300000 Sm3/h - Superficial - Terreno Semi Rocoso</v>
          </cell>
          <cell r="D36" t="str">
            <v>Superficial</v>
          </cell>
          <cell r="E36" t="str">
            <v>Semi Rocoso</v>
          </cell>
          <cell r="F36" t="str">
            <v>100/5</v>
          </cell>
          <cell r="G36">
            <v>300000</v>
          </cell>
        </row>
        <row r="37">
          <cell r="B37" t="str">
            <v>020309140304</v>
          </cell>
          <cell r="C37" t="str">
            <v>City Gate - 100/5 - 300000 Sm3/h - Superficial - Terreno Rocoso</v>
          </cell>
          <cell r="D37" t="str">
            <v>Superficial</v>
          </cell>
          <cell r="E37" t="str">
            <v>Rocoso</v>
          </cell>
          <cell r="F37" t="str">
            <v>100/5</v>
          </cell>
          <cell r="G37">
            <v>300000</v>
          </cell>
        </row>
        <row r="38">
          <cell r="B38" t="str">
            <v>020309130301</v>
          </cell>
          <cell r="C38" t="str">
            <v>City Gate - 100/5 - 250000 Sm3/h - Superficial - Terreno Normal</v>
          </cell>
          <cell r="D38" t="str">
            <v>Superficial</v>
          </cell>
          <cell r="E38" t="str">
            <v>Normal</v>
          </cell>
          <cell r="F38" t="str">
            <v>100/5</v>
          </cell>
          <cell r="G38">
            <v>250000</v>
          </cell>
        </row>
        <row r="39">
          <cell r="B39" t="str">
            <v>020309130302</v>
          </cell>
          <cell r="C39" t="str">
            <v>City Gate - 100/5 - 250000 Sm3/h - Superficial - Terreno Arenoso</v>
          </cell>
          <cell r="D39" t="str">
            <v>Superficial</v>
          </cell>
          <cell r="E39" t="str">
            <v>Arenoso</v>
          </cell>
          <cell r="F39" t="str">
            <v>100/5</v>
          </cell>
          <cell r="G39">
            <v>250000</v>
          </cell>
        </row>
        <row r="40">
          <cell r="B40" t="str">
            <v>020309130303</v>
          </cell>
          <cell r="C40" t="str">
            <v>City Gate - 100/5 - 250000 Sm3/h - Superficial - Terreno Semi Rocoso</v>
          </cell>
          <cell r="D40" t="str">
            <v>Superficial</v>
          </cell>
          <cell r="E40" t="str">
            <v>Semi Rocoso</v>
          </cell>
          <cell r="F40" t="str">
            <v>100/5</v>
          </cell>
          <cell r="G40">
            <v>250000</v>
          </cell>
        </row>
        <row r="41">
          <cell r="B41" t="str">
            <v>020309130304</v>
          </cell>
          <cell r="C41" t="str">
            <v>City Gate - 100/5 - 250000 Sm3/h - Superficial - Terreno Rocoso</v>
          </cell>
          <cell r="D41" t="str">
            <v>Superficial</v>
          </cell>
          <cell r="E41" t="str">
            <v>Rocoso</v>
          </cell>
          <cell r="F41" t="str">
            <v>100/5</v>
          </cell>
          <cell r="G41">
            <v>250000</v>
          </cell>
        </row>
        <row r="42">
          <cell r="B42" t="str">
            <v>020309120301</v>
          </cell>
          <cell r="C42" t="str">
            <v>City Gate - 100/5 - 200000 Sm3/h - Superficial - Terreno Normal</v>
          </cell>
          <cell r="D42" t="str">
            <v>Superficial</v>
          </cell>
          <cell r="E42" t="str">
            <v>Normal</v>
          </cell>
          <cell r="F42" t="str">
            <v>100/5</v>
          </cell>
          <cell r="G42">
            <v>200000</v>
          </cell>
        </row>
        <row r="43">
          <cell r="B43" t="str">
            <v>020309120302</v>
          </cell>
          <cell r="C43" t="str">
            <v>City Gate - 100/5 - 200000 Sm3/h - Superficial - Terreno Arenoso</v>
          </cell>
          <cell r="D43" t="str">
            <v>Superficial</v>
          </cell>
          <cell r="E43" t="str">
            <v>Arenoso</v>
          </cell>
          <cell r="F43" t="str">
            <v>100/5</v>
          </cell>
          <cell r="G43">
            <v>200000</v>
          </cell>
        </row>
        <row r="44">
          <cell r="B44" t="str">
            <v>020309120303</v>
          </cell>
          <cell r="C44" t="str">
            <v>City Gate - 100/5 - 200000 Sm3/h - Superficial - Terreno Semi Rocoso</v>
          </cell>
          <cell r="D44" t="str">
            <v>Superficial</v>
          </cell>
          <cell r="E44" t="str">
            <v>Semi Rocoso</v>
          </cell>
          <cell r="F44" t="str">
            <v>100/5</v>
          </cell>
          <cell r="G44">
            <v>200000</v>
          </cell>
        </row>
        <row r="45">
          <cell r="B45" t="str">
            <v>020309120304</v>
          </cell>
          <cell r="C45" t="str">
            <v>City Gate - 100/5 - 200000 Sm3/h - Superficial - Terreno Rocoso</v>
          </cell>
          <cell r="D45" t="str">
            <v>Superficial</v>
          </cell>
          <cell r="E45" t="str">
            <v>Rocoso</v>
          </cell>
          <cell r="F45" t="str">
            <v>100/5</v>
          </cell>
          <cell r="G45">
            <v>200000</v>
          </cell>
        </row>
        <row r="46">
          <cell r="B46" t="str">
            <v>020309110301</v>
          </cell>
          <cell r="C46" t="str">
            <v>City Gate - 100/5 - 150000 Sm3/h - Superficial - Terreno Normal</v>
          </cell>
          <cell r="D46" t="str">
            <v>Superficial</v>
          </cell>
          <cell r="E46" t="str">
            <v>Normal</v>
          </cell>
          <cell r="F46" t="str">
            <v>100/5</v>
          </cell>
          <cell r="G46">
            <v>150000</v>
          </cell>
        </row>
        <row r="47">
          <cell r="B47" t="str">
            <v>020309110302</v>
          </cell>
          <cell r="C47" t="str">
            <v>City Gate - 100/5 - 150000 Sm3/h - Superficial - Terreno Arenoso</v>
          </cell>
          <cell r="D47" t="str">
            <v>Superficial</v>
          </cell>
          <cell r="E47" t="str">
            <v>Arenoso</v>
          </cell>
          <cell r="F47" t="str">
            <v>100/5</v>
          </cell>
          <cell r="G47">
            <v>150000</v>
          </cell>
        </row>
        <row r="48">
          <cell r="B48" t="str">
            <v>020309110303</v>
          </cell>
          <cell r="C48" t="str">
            <v>City Gate - 100/5 - 150000 Sm3/h - Superficial - Terreno Semi Rocoso</v>
          </cell>
          <cell r="D48" t="str">
            <v>Superficial</v>
          </cell>
          <cell r="E48" t="str">
            <v>Semi Rocoso</v>
          </cell>
          <cell r="F48" t="str">
            <v>100/5</v>
          </cell>
          <cell r="G48">
            <v>150000</v>
          </cell>
        </row>
        <row r="49">
          <cell r="B49" t="str">
            <v>020309110304</v>
          </cell>
          <cell r="C49" t="str">
            <v>City Gate - 100/5 - 150000 Sm3/h - Superficial - Terreno Rocoso</v>
          </cell>
          <cell r="D49" t="str">
            <v>Superficial</v>
          </cell>
          <cell r="E49" t="str">
            <v>Rocoso</v>
          </cell>
          <cell r="F49" t="str">
            <v>100/5</v>
          </cell>
          <cell r="G49">
            <v>150000</v>
          </cell>
        </row>
        <row r="50">
          <cell r="B50" t="str">
            <v>020309100301</v>
          </cell>
          <cell r="C50" t="str">
            <v>City Gate - 100/5 - 100000 Sm3/h - Superficial - Terreno Normal</v>
          </cell>
          <cell r="D50" t="str">
            <v>Superficial</v>
          </cell>
          <cell r="E50" t="str">
            <v>Normal</v>
          </cell>
          <cell r="F50" t="str">
            <v>100/5</v>
          </cell>
          <cell r="G50">
            <v>100000</v>
          </cell>
        </row>
        <row r="51">
          <cell r="B51" t="str">
            <v>020309100302</v>
          </cell>
          <cell r="C51" t="str">
            <v>City Gate - 100/5 - 100000 Sm3/h - Superficial - Terreno Arenoso</v>
          </cell>
          <cell r="D51" t="str">
            <v>Superficial</v>
          </cell>
          <cell r="E51" t="str">
            <v>Arenoso</v>
          </cell>
          <cell r="F51" t="str">
            <v>100/5</v>
          </cell>
          <cell r="G51">
            <v>100000</v>
          </cell>
        </row>
        <row r="52">
          <cell r="B52" t="str">
            <v>020309100303</v>
          </cell>
          <cell r="C52" t="str">
            <v>City Gate - 100/5 - 100000 Sm3/h - Superficial - Terreno Semi Rocoso</v>
          </cell>
          <cell r="D52" t="str">
            <v>Superficial</v>
          </cell>
          <cell r="E52" t="str">
            <v>Semi Rocoso</v>
          </cell>
          <cell r="F52" t="str">
            <v>100/5</v>
          </cell>
          <cell r="G52">
            <v>100000</v>
          </cell>
        </row>
        <row r="53">
          <cell r="B53" t="str">
            <v>020309100304</v>
          </cell>
          <cell r="C53" t="str">
            <v>City Gate - 100/5 - 100000 Sm3/h - Superficial - Terreno Rocoso</v>
          </cell>
          <cell r="D53" t="str">
            <v>Superficial</v>
          </cell>
          <cell r="E53" t="str">
            <v>Rocoso</v>
          </cell>
          <cell r="F53" t="str">
            <v>100/5</v>
          </cell>
          <cell r="G53">
            <v>100000</v>
          </cell>
        </row>
        <row r="54">
          <cell r="B54" t="str">
            <v>020309090301</v>
          </cell>
          <cell r="C54" t="str">
            <v>City Gate - 100/5 - 75000 Sm3/h - Superficial - Terreno Normal</v>
          </cell>
          <cell r="D54" t="str">
            <v>Superficial</v>
          </cell>
          <cell r="E54" t="str">
            <v>Normal</v>
          </cell>
          <cell r="F54" t="str">
            <v>100/5</v>
          </cell>
          <cell r="G54">
            <v>75000</v>
          </cell>
        </row>
        <row r="55">
          <cell r="B55" t="str">
            <v>020309090302</v>
          </cell>
          <cell r="C55" t="str">
            <v>City Gate - 100/5 - 75000 Sm3/h - Superficial - Terreno Arenoso</v>
          </cell>
          <cell r="D55" t="str">
            <v>Superficial</v>
          </cell>
          <cell r="E55" t="str">
            <v>Arenoso</v>
          </cell>
          <cell r="F55" t="str">
            <v>100/5</v>
          </cell>
          <cell r="G55">
            <v>75000</v>
          </cell>
        </row>
        <row r="56">
          <cell r="B56" t="str">
            <v>020309090303</v>
          </cell>
          <cell r="C56" t="str">
            <v>City Gate - 100/5 - 75000 Sm3/h - Superficial - Terreno Semi Rocoso</v>
          </cell>
          <cell r="D56" t="str">
            <v>Superficial</v>
          </cell>
          <cell r="E56" t="str">
            <v>Semi Rocoso</v>
          </cell>
          <cell r="F56" t="str">
            <v>100/5</v>
          </cell>
          <cell r="G56">
            <v>75000</v>
          </cell>
        </row>
        <row r="57">
          <cell r="B57" t="str">
            <v>020309090304</v>
          </cell>
          <cell r="C57" t="str">
            <v>City Gate - 100/5 - 75000 Sm3/h - Superficial - Terreno Rocoso</v>
          </cell>
          <cell r="D57" t="str">
            <v>Superficial</v>
          </cell>
          <cell r="E57" t="str">
            <v>Rocoso</v>
          </cell>
          <cell r="F57" t="str">
            <v>100/5</v>
          </cell>
          <cell r="G57">
            <v>75000</v>
          </cell>
        </row>
        <row r="58">
          <cell r="B58" t="str">
            <v>020304100301</v>
          </cell>
          <cell r="C58" t="str">
            <v>City Gate - 50/19 - 100000 Sm3/h - Superficial - Terreno Normal</v>
          </cell>
          <cell r="D58" t="str">
            <v>Superficial</v>
          </cell>
          <cell r="E58" t="str">
            <v>Normal</v>
          </cell>
          <cell r="F58" t="str">
            <v>50/19</v>
          </cell>
          <cell r="G58">
            <v>100000</v>
          </cell>
        </row>
        <row r="59">
          <cell r="B59" t="str">
            <v>020304100302</v>
          </cell>
          <cell r="C59" t="str">
            <v>City Gate - 50/19 - 100000 Sm3/h - Superficial - Terreno Arenoso</v>
          </cell>
          <cell r="D59" t="str">
            <v>Superficial</v>
          </cell>
          <cell r="E59" t="str">
            <v>Arenoso</v>
          </cell>
          <cell r="F59" t="str">
            <v>50/19</v>
          </cell>
          <cell r="G59">
            <v>100000</v>
          </cell>
        </row>
        <row r="60">
          <cell r="B60" t="str">
            <v>020304100303</v>
          </cell>
          <cell r="C60" t="str">
            <v>City Gate - 50/19 - 100000 Sm3/h - Superficial - Terreno Semi Rocoso</v>
          </cell>
          <cell r="D60" t="str">
            <v>Superficial</v>
          </cell>
          <cell r="E60" t="str">
            <v>Semi Rocoso</v>
          </cell>
          <cell r="F60" t="str">
            <v>50/19</v>
          </cell>
          <cell r="G60">
            <v>100000</v>
          </cell>
        </row>
        <row r="61">
          <cell r="B61" t="str">
            <v>020304100304</v>
          </cell>
          <cell r="C61" t="str">
            <v>City Gate - 50/19 - 100000 Sm3/h - Superficial - Terreno Rocoso</v>
          </cell>
          <cell r="D61" t="str">
            <v>Superficial</v>
          </cell>
          <cell r="E61" t="str">
            <v>Rocoso</v>
          </cell>
          <cell r="F61" t="str">
            <v>50/19</v>
          </cell>
          <cell r="G61">
            <v>100000</v>
          </cell>
        </row>
        <row r="62">
          <cell r="B62" t="str">
            <v>020304090301</v>
          </cell>
          <cell r="C62" t="str">
            <v>City Gate - 50/19 - 75000 Sm3/h - Superficial - Terreno Normal</v>
          </cell>
          <cell r="D62" t="str">
            <v>Superficial</v>
          </cell>
          <cell r="E62" t="str">
            <v>Normal</v>
          </cell>
          <cell r="F62" t="str">
            <v>50/19</v>
          </cell>
          <cell r="G62">
            <v>75000</v>
          </cell>
        </row>
        <row r="63">
          <cell r="B63" t="str">
            <v>020304090302</v>
          </cell>
          <cell r="C63" t="str">
            <v>City Gate - 50/19 - 75000 Sm3/h - Superficial - Terreno Arenoso</v>
          </cell>
          <cell r="D63" t="str">
            <v>Superficial</v>
          </cell>
          <cell r="E63" t="str">
            <v>Arenoso</v>
          </cell>
          <cell r="F63" t="str">
            <v>50/19</v>
          </cell>
          <cell r="G63">
            <v>75000</v>
          </cell>
        </row>
        <row r="64">
          <cell r="B64" t="str">
            <v>020304090303</v>
          </cell>
          <cell r="C64" t="str">
            <v>City Gate - 50/19 - 75000 Sm3/h - Superficial - Terreno Semi Rocoso</v>
          </cell>
          <cell r="D64" t="str">
            <v>Superficial</v>
          </cell>
          <cell r="E64" t="str">
            <v>Semi Rocoso</v>
          </cell>
          <cell r="F64" t="str">
            <v>50/19</v>
          </cell>
          <cell r="G64">
            <v>75000</v>
          </cell>
        </row>
        <row r="65">
          <cell r="B65" t="str">
            <v>020304090304</v>
          </cell>
          <cell r="C65" t="str">
            <v>City Gate - 50/19 - 75000 Sm3/h - Superficial - Terreno Rocoso</v>
          </cell>
          <cell r="D65" t="str">
            <v>Superficial</v>
          </cell>
          <cell r="E65" t="str">
            <v>Rocoso</v>
          </cell>
          <cell r="F65" t="str">
            <v>50/19</v>
          </cell>
          <cell r="G65">
            <v>75000</v>
          </cell>
        </row>
        <row r="66">
          <cell r="B66" t="str">
            <v>020304080301</v>
          </cell>
          <cell r="C66" t="str">
            <v>City Gate - 50/19 - 50000 Sm3/h - Superficial - Terreno Normal</v>
          </cell>
          <cell r="D66" t="str">
            <v>Superficial</v>
          </cell>
          <cell r="E66" t="str">
            <v>Normal</v>
          </cell>
          <cell r="F66" t="str">
            <v>50/19</v>
          </cell>
          <cell r="G66">
            <v>50000</v>
          </cell>
        </row>
        <row r="67">
          <cell r="B67" t="str">
            <v>020304080302</v>
          </cell>
          <cell r="C67" t="str">
            <v>City Gate - 50/19 - 50000 Sm3/h - Superficial - Terreno Arenoso</v>
          </cell>
          <cell r="D67" t="str">
            <v>Superficial</v>
          </cell>
          <cell r="E67" t="str">
            <v>Arenoso</v>
          </cell>
          <cell r="F67" t="str">
            <v>50/19</v>
          </cell>
          <cell r="G67">
            <v>50000</v>
          </cell>
        </row>
        <row r="68">
          <cell r="B68" t="str">
            <v>020304080303</v>
          </cell>
          <cell r="C68" t="str">
            <v>City Gate - 50/19 - 50000 Sm3/h - Superficial - Terreno Semi Rocoso</v>
          </cell>
          <cell r="D68" t="str">
            <v>Superficial</v>
          </cell>
          <cell r="E68" t="str">
            <v>Semi Rocoso</v>
          </cell>
          <cell r="F68" t="str">
            <v>50/19</v>
          </cell>
          <cell r="G68">
            <v>50000</v>
          </cell>
        </row>
        <row r="69">
          <cell r="B69" t="str">
            <v>020304080304</v>
          </cell>
          <cell r="C69" t="str">
            <v>City Gate - 50/19 - 50000 Sm3/h - Superficial - Terreno Rocoso</v>
          </cell>
          <cell r="D69" t="str">
            <v>Superficial</v>
          </cell>
          <cell r="E69" t="str">
            <v>Rocoso</v>
          </cell>
          <cell r="F69" t="str">
            <v>50/19</v>
          </cell>
          <cell r="G69">
            <v>50000</v>
          </cell>
        </row>
        <row r="70">
          <cell r="B70" t="str">
            <v>020304070301</v>
          </cell>
          <cell r="C70" t="str">
            <v>City Gate - 50/19 - 40000 Sm3/h - Superficial - Terreno Normal</v>
          </cell>
          <cell r="D70" t="str">
            <v>Superficial</v>
          </cell>
          <cell r="E70" t="str">
            <v>Normal</v>
          </cell>
          <cell r="F70" t="str">
            <v>50/19</v>
          </cell>
          <cell r="G70">
            <v>40000</v>
          </cell>
        </row>
        <row r="71">
          <cell r="B71" t="str">
            <v>020304070302</v>
          </cell>
          <cell r="C71" t="str">
            <v>City Gate - 50/19 - 40000 Sm3/h - Superficial - Terreno Arenoso</v>
          </cell>
          <cell r="D71" t="str">
            <v>Superficial</v>
          </cell>
          <cell r="E71" t="str">
            <v>Arenoso</v>
          </cell>
          <cell r="F71" t="str">
            <v>50/19</v>
          </cell>
          <cell r="G71">
            <v>40000</v>
          </cell>
        </row>
        <row r="72">
          <cell r="B72" t="str">
            <v>020304070303</v>
          </cell>
          <cell r="C72" t="str">
            <v>City Gate - 50/19 - 40000 Sm3/h - Superficial - Terreno Semi Rocoso</v>
          </cell>
          <cell r="D72" t="str">
            <v>Superficial</v>
          </cell>
          <cell r="E72" t="str">
            <v>Semi Rocoso</v>
          </cell>
          <cell r="F72" t="str">
            <v>50/19</v>
          </cell>
          <cell r="G72">
            <v>40000</v>
          </cell>
        </row>
        <row r="73">
          <cell r="B73" t="str">
            <v>020304070304</v>
          </cell>
          <cell r="C73" t="str">
            <v>City Gate - 50/19 - 40000 Sm3/h - Superficial - Terreno Rocoso</v>
          </cell>
          <cell r="D73" t="str">
            <v>Superficial</v>
          </cell>
          <cell r="E73" t="str">
            <v>Rocoso</v>
          </cell>
          <cell r="F73" t="str">
            <v>50/19</v>
          </cell>
          <cell r="G73">
            <v>40000</v>
          </cell>
        </row>
        <row r="74">
          <cell r="B74" t="str">
            <v>020304060301</v>
          </cell>
          <cell r="C74" t="str">
            <v>City Gate - 50/19 - 30000 Sm3/h - Superficial - Terreno Normal</v>
          </cell>
          <cell r="D74" t="str">
            <v>Superficial</v>
          </cell>
          <cell r="E74" t="str">
            <v>Normal</v>
          </cell>
          <cell r="F74" t="str">
            <v>50/19</v>
          </cell>
          <cell r="G74">
            <v>30000</v>
          </cell>
        </row>
        <row r="75">
          <cell r="B75" t="str">
            <v>020304060302</v>
          </cell>
          <cell r="C75" t="str">
            <v>City Gate - 50/19 - 30000 Sm3/h - Superficial - Terreno Arenoso</v>
          </cell>
          <cell r="D75" t="str">
            <v>Superficial</v>
          </cell>
          <cell r="E75" t="str">
            <v>Arenoso</v>
          </cell>
          <cell r="F75" t="str">
            <v>50/19</v>
          </cell>
          <cell r="G75">
            <v>30000</v>
          </cell>
        </row>
        <row r="76">
          <cell r="B76" t="str">
            <v>020304060303</v>
          </cell>
          <cell r="C76" t="str">
            <v>City Gate - 50/19 - 30000 Sm3/h - Superficial - Terreno Semi Rocoso</v>
          </cell>
          <cell r="D76" t="str">
            <v>Superficial</v>
          </cell>
          <cell r="E76" t="str">
            <v>Semi Rocoso</v>
          </cell>
          <cell r="F76" t="str">
            <v>50/19</v>
          </cell>
          <cell r="G76">
            <v>30000</v>
          </cell>
        </row>
        <row r="77">
          <cell r="B77" t="str">
            <v>020304060304</v>
          </cell>
          <cell r="C77" t="str">
            <v>City Gate - 50/19 - 30000 Sm3/h - Superficial - Terreno Rocoso</v>
          </cell>
          <cell r="D77" t="str">
            <v>Superficial</v>
          </cell>
          <cell r="E77" t="str">
            <v>Rocoso</v>
          </cell>
          <cell r="F77" t="str">
            <v>50/19</v>
          </cell>
          <cell r="G77">
            <v>30000</v>
          </cell>
        </row>
        <row r="78">
          <cell r="B78" t="str">
            <v>020304050301</v>
          </cell>
          <cell r="C78" t="str">
            <v>City Gate - 50/19 - 20000 Sm3/h - Superficial - Terreno Normal</v>
          </cell>
          <cell r="D78" t="str">
            <v>Superficial</v>
          </cell>
          <cell r="E78" t="str">
            <v>Normal</v>
          </cell>
          <cell r="F78" t="str">
            <v>50/19</v>
          </cell>
          <cell r="G78">
            <v>20000</v>
          </cell>
        </row>
        <row r="79">
          <cell r="B79" t="str">
            <v>020304050302</v>
          </cell>
          <cell r="C79" t="str">
            <v>City Gate - 50/19 - 20000 Sm3/h - Superficial - Terreno Arenoso</v>
          </cell>
          <cell r="D79" t="str">
            <v>Superficial</v>
          </cell>
          <cell r="E79" t="str">
            <v>Arenoso</v>
          </cell>
          <cell r="F79" t="str">
            <v>50/19</v>
          </cell>
          <cell r="G79">
            <v>20000</v>
          </cell>
        </row>
        <row r="80">
          <cell r="B80" t="str">
            <v>020304050303</v>
          </cell>
          <cell r="C80" t="str">
            <v>City Gate - 50/19 - 20000 Sm3/h - Superficial - Terreno Semi Rocoso</v>
          </cell>
          <cell r="D80" t="str">
            <v>Superficial</v>
          </cell>
          <cell r="E80" t="str">
            <v>Semi Rocoso</v>
          </cell>
          <cell r="F80" t="str">
            <v>50/19</v>
          </cell>
          <cell r="G80">
            <v>20000</v>
          </cell>
        </row>
        <row r="81">
          <cell r="B81" t="str">
            <v>020304050304</v>
          </cell>
          <cell r="C81" t="str">
            <v>City Gate - 50/19 - 20000 Sm3/h - Superficial - Terreno Rocoso</v>
          </cell>
          <cell r="D81" t="str">
            <v>Superficial</v>
          </cell>
          <cell r="E81" t="str">
            <v>Rocoso</v>
          </cell>
          <cell r="F81" t="str">
            <v>50/19</v>
          </cell>
          <cell r="G81">
            <v>20000</v>
          </cell>
        </row>
        <row r="82">
          <cell r="B82" t="str">
            <v>020306050301</v>
          </cell>
          <cell r="C82" t="str">
            <v>City Gate - 50/5 - 20000 Sm3/h - Superficial - Terreno Normal</v>
          </cell>
          <cell r="D82" t="str">
            <v>Superficial</v>
          </cell>
          <cell r="E82" t="str">
            <v>Normal</v>
          </cell>
          <cell r="F82" t="str">
            <v>50/5</v>
          </cell>
          <cell r="G82">
            <v>20000</v>
          </cell>
        </row>
        <row r="83">
          <cell r="B83" t="str">
            <v>020306050302</v>
          </cell>
          <cell r="C83" t="str">
            <v>City Gate - 50/5 - 20000 Sm3/h - Superficial - Terreno Arenoso</v>
          </cell>
          <cell r="D83" t="str">
            <v>Superficial</v>
          </cell>
          <cell r="E83" t="str">
            <v>Arenoso</v>
          </cell>
          <cell r="F83" t="str">
            <v>50/5</v>
          </cell>
          <cell r="G83">
            <v>20000</v>
          </cell>
        </row>
        <row r="84">
          <cell r="B84" t="str">
            <v>020306050303</v>
          </cell>
          <cell r="C84" t="str">
            <v>City Gate - 50/5 - 20000 Sm3/h - Superficial - Terreno Semi Rocoso</v>
          </cell>
          <cell r="D84" t="str">
            <v>Superficial</v>
          </cell>
          <cell r="E84" t="str">
            <v>Semi Rocoso</v>
          </cell>
          <cell r="F84" t="str">
            <v>50/5</v>
          </cell>
          <cell r="G84">
            <v>20000</v>
          </cell>
        </row>
        <row r="85">
          <cell r="B85" t="str">
            <v>020306050304</v>
          </cell>
          <cell r="C85" t="str">
            <v>City Gate - 50/5 - 20000 Sm3/h - Superficial - Terreno Rocoso</v>
          </cell>
          <cell r="D85" t="str">
            <v>Superficial</v>
          </cell>
          <cell r="E85" t="str">
            <v>Rocoso</v>
          </cell>
          <cell r="F85" t="str">
            <v>50/5</v>
          </cell>
          <cell r="G85">
            <v>20000</v>
          </cell>
        </row>
        <row r="86">
          <cell r="B86" t="str">
            <v>020306040301</v>
          </cell>
          <cell r="C86" t="str">
            <v>City Gate - 50/5 - 10000 Sm3/h - Superficial - Terreno Normal</v>
          </cell>
          <cell r="D86" t="str">
            <v>Superficial</v>
          </cell>
          <cell r="E86" t="str">
            <v>Normal</v>
          </cell>
          <cell r="F86" t="str">
            <v>50/5</v>
          </cell>
          <cell r="G86">
            <v>10000</v>
          </cell>
        </row>
        <row r="87">
          <cell r="B87" t="str">
            <v>020306040302</v>
          </cell>
          <cell r="C87" t="str">
            <v>City Gate - 50/5 - 10000 Sm3/h - Superficial - Terreno Arenoso</v>
          </cell>
          <cell r="D87" t="str">
            <v>Superficial</v>
          </cell>
          <cell r="E87" t="str">
            <v>Arenoso</v>
          </cell>
          <cell r="F87" t="str">
            <v>50/5</v>
          </cell>
          <cell r="G87">
            <v>10000</v>
          </cell>
        </row>
        <row r="88">
          <cell r="B88" t="str">
            <v>020306040303</v>
          </cell>
          <cell r="C88" t="str">
            <v>City Gate - 50/5 - 10000 Sm3/h - Superficial - Terreno Semi Rocoso</v>
          </cell>
          <cell r="D88" t="str">
            <v>Superficial</v>
          </cell>
          <cell r="E88" t="str">
            <v>Semi Rocoso</v>
          </cell>
          <cell r="F88" t="str">
            <v>50/5</v>
          </cell>
          <cell r="G88">
            <v>10000</v>
          </cell>
        </row>
        <row r="89">
          <cell r="B89" t="str">
            <v>020306040304</v>
          </cell>
          <cell r="C89" t="str">
            <v>City Gate - 50/5 - 10000 Sm3/h - Superficial - Terreno Rocoso</v>
          </cell>
          <cell r="D89" t="str">
            <v>Superficial</v>
          </cell>
          <cell r="E89" t="str">
            <v>Rocoso</v>
          </cell>
          <cell r="F89" t="str">
            <v>50/5</v>
          </cell>
          <cell r="G89">
            <v>10000</v>
          </cell>
        </row>
        <row r="90">
          <cell r="B90" t="str">
            <v>020306030301</v>
          </cell>
          <cell r="C90" t="str">
            <v>City Gate - 50/5 - 5000 Sm3/h - Superficial - Terreno Normal</v>
          </cell>
          <cell r="D90" t="str">
            <v>Superficial</v>
          </cell>
          <cell r="E90" t="str">
            <v>Normal</v>
          </cell>
          <cell r="F90" t="str">
            <v>50/5</v>
          </cell>
          <cell r="G90">
            <v>5000</v>
          </cell>
        </row>
        <row r="91">
          <cell r="B91" t="str">
            <v>020306030302</v>
          </cell>
          <cell r="C91" t="str">
            <v>City Gate - 50/5 - 5000 Sm3/h - Superficial - Terreno Arenoso</v>
          </cell>
          <cell r="D91" t="str">
            <v>Superficial</v>
          </cell>
          <cell r="E91" t="str">
            <v>Arenoso</v>
          </cell>
          <cell r="F91" t="str">
            <v>50/5</v>
          </cell>
          <cell r="G91">
            <v>5000</v>
          </cell>
        </row>
        <row r="92">
          <cell r="B92" t="str">
            <v>020306030303</v>
          </cell>
          <cell r="C92" t="str">
            <v>City Gate - 50/5 - 5000 Sm3/h - Superficial - Terreno Semi Rocoso</v>
          </cell>
          <cell r="D92" t="str">
            <v>Superficial</v>
          </cell>
          <cell r="E92" t="str">
            <v>Semi Rocoso</v>
          </cell>
          <cell r="F92" t="str">
            <v>50/5</v>
          </cell>
          <cell r="G92">
            <v>5000</v>
          </cell>
        </row>
        <row r="93">
          <cell r="B93" t="str">
            <v>020306030304</v>
          </cell>
          <cell r="C93" t="str">
            <v>City Gate - 50/5 - 5000 Sm3/h - Superficial - Terreno Rocoso</v>
          </cell>
          <cell r="D93" t="str">
            <v>Superficial</v>
          </cell>
          <cell r="E93" t="str">
            <v>Rocoso</v>
          </cell>
          <cell r="F93" t="str">
            <v>50/5</v>
          </cell>
          <cell r="G93">
            <v>5000</v>
          </cell>
        </row>
        <row r="94">
          <cell r="B94" t="str">
            <v>020302070301</v>
          </cell>
          <cell r="C94" t="str">
            <v>City Gate - 19/10 - 40000 Sm3/h - Superficial - Terreno Normal</v>
          </cell>
          <cell r="D94" t="str">
            <v>Superficial</v>
          </cell>
          <cell r="E94" t="str">
            <v>Normal</v>
          </cell>
          <cell r="F94" t="str">
            <v>19/10</v>
          </cell>
          <cell r="G94">
            <v>40000</v>
          </cell>
        </row>
        <row r="95">
          <cell r="B95" t="str">
            <v>020302070302</v>
          </cell>
          <cell r="C95" t="str">
            <v>City Gate - 19/10 - 40000 Sm3/h - Superficial - Terreno Arenoso</v>
          </cell>
          <cell r="D95" t="str">
            <v>Superficial</v>
          </cell>
          <cell r="E95" t="str">
            <v>Arenoso</v>
          </cell>
          <cell r="F95" t="str">
            <v>19/10</v>
          </cell>
          <cell r="G95">
            <v>40000</v>
          </cell>
        </row>
        <row r="96">
          <cell r="B96" t="str">
            <v>020302070303</v>
          </cell>
          <cell r="C96" t="str">
            <v>City Gate - 19/10 - 40000 Sm3/h - Superficial - Terreno Semi Rocoso</v>
          </cell>
          <cell r="D96" t="str">
            <v>Superficial</v>
          </cell>
          <cell r="E96" t="str">
            <v>Semi Rocoso</v>
          </cell>
          <cell r="F96" t="str">
            <v>19/10</v>
          </cell>
          <cell r="G96">
            <v>40000</v>
          </cell>
        </row>
        <row r="97">
          <cell r="B97" t="str">
            <v>020302070304</v>
          </cell>
          <cell r="C97" t="str">
            <v>City Gate - 19/10 - 40000 Sm3/h - Superficial - Terreno Rocoso</v>
          </cell>
          <cell r="D97" t="str">
            <v>Superficial</v>
          </cell>
          <cell r="E97" t="str">
            <v>Rocoso</v>
          </cell>
          <cell r="F97" t="str">
            <v>19/10</v>
          </cell>
          <cell r="G97">
            <v>40000</v>
          </cell>
        </row>
        <row r="98">
          <cell r="B98" t="str">
            <v>020302060301</v>
          </cell>
          <cell r="C98" t="str">
            <v>City Gate - 19/10 - 30000 Sm3/h - Superficial - Terreno Normal</v>
          </cell>
          <cell r="D98" t="str">
            <v>Superficial</v>
          </cell>
          <cell r="E98" t="str">
            <v>Normal</v>
          </cell>
          <cell r="F98" t="str">
            <v>19/10</v>
          </cell>
          <cell r="G98">
            <v>30000</v>
          </cell>
        </row>
        <row r="99">
          <cell r="B99" t="str">
            <v>020302060302</v>
          </cell>
          <cell r="C99" t="str">
            <v>City Gate - 19/10 - 30000 Sm3/h - Superficial - Terreno Arenoso</v>
          </cell>
          <cell r="D99" t="str">
            <v>Superficial</v>
          </cell>
          <cell r="E99" t="str">
            <v>Arenoso</v>
          </cell>
          <cell r="F99" t="str">
            <v>19/10</v>
          </cell>
          <cell r="G99">
            <v>30000</v>
          </cell>
        </row>
        <row r="100">
          <cell r="B100" t="str">
            <v>020302060303</v>
          </cell>
          <cell r="C100" t="str">
            <v>City Gate - 19/10 - 30000 Sm3/h - Superficial - Terreno Semi Rocoso</v>
          </cell>
          <cell r="D100" t="str">
            <v>Superficial</v>
          </cell>
          <cell r="E100" t="str">
            <v>Semi Rocoso</v>
          </cell>
          <cell r="F100" t="str">
            <v>19/10</v>
          </cell>
          <cell r="G100">
            <v>30000</v>
          </cell>
        </row>
        <row r="101">
          <cell r="B101" t="str">
            <v>020302060304</v>
          </cell>
          <cell r="C101" t="str">
            <v>City Gate - 19/10 - 30000 Sm3/h - Superficial - Terreno Rocoso</v>
          </cell>
          <cell r="D101" t="str">
            <v>Superficial</v>
          </cell>
          <cell r="E101" t="str">
            <v>Rocoso</v>
          </cell>
          <cell r="F101" t="str">
            <v>19/10</v>
          </cell>
          <cell r="G101">
            <v>30000</v>
          </cell>
        </row>
        <row r="102">
          <cell r="B102" t="str">
            <v>020302050301</v>
          </cell>
          <cell r="C102" t="str">
            <v>City Gate - 19/10 - 20000 Sm3/h - Superficial - Terreno Normal</v>
          </cell>
          <cell r="D102" t="str">
            <v>Superficial</v>
          </cell>
          <cell r="E102" t="str">
            <v>Normal</v>
          </cell>
          <cell r="F102" t="str">
            <v>19/10</v>
          </cell>
          <cell r="G102">
            <v>20000</v>
          </cell>
        </row>
        <row r="103">
          <cell r="B103" t="str">
            <v>020302050302</v>
          </cell>
          <cell r="C103" t="str">
            <v>City Gate - 19/10 - 20000 Sm3/h - Superficial - Terreno Arenoso</v>
          </cell>
          <cell r="D103" t="str">
            <v>Superficial</v>
          </cell>
          <cell r="E103" t="str">
            <v>Arenoso</v>
          </cell>
          <cell r="F103" t="str">
            <v>19/10</v>
          </cell>
          <cell r="G103">
            <v>20000</v>
          </cell>
        </row>
        <row r="104">
          <cell r="B104" t="str">
            <v>020302050303</v>
          </cell>
          <cell r="C104" t="str">
            <v>City Gate - 19/10 - 20000 Sm3/h - Superficial - Terreno Semi Rocoso</v>
          </cell>
          <cell r="D104" t="str">
            <v>Superficial</v>
          </cell>
          <cell r="E104" t="str">
            <v>Semi Rocoso</v>
          </cell>
          <cell r="F104" t="str">
            <v>19/10</v>
          </cell>
          <cell r="G104">
            <v>20000</v>
          </cell>
        </row>
        <row r="105">
          <cell r="B105" t="str">
            <v>020302050304</v>
          </cell>
          <cell r="C105" t="str">
            <v>City Gate - 19/10 - 20000 Sm3/h - Superficial - Terreno Rocoso</v>
          </cell>
          <cell r="D105" t="str">
            <v>Superficial</v>
          </cell>
          <cell r="E105" t="str">
            <v>Rocoso</v>
          </cell>
          <cell r="F105" t="str">
            <v>19/10</v>
          </cell>
          <cell r="G105">
            <v>20000</v>
          </cell>
        </row>
        <row r="106">
          <cell r="B106" t="str">
            <v>020302040301</v>
          </cell>
          <cell r="C106" t="str">
            <v>City Gate - 19/10 - 10000 Sm3/h - Superficial - Terreno Normal</v>
          </cell>
          <cell r="D106" t="str">
            <v>Superficial</v>
          </cell>
          <cell r="E106" t="str">
            <v>Normal</v>
          </cell>
          <cell r="F106" t="str">
            <v>19/10</v>
          </cell>
          <cell r="G106">
            <v>10000</v>
          </cell>
        </row>
        <row r="107">
          <cell r="B107" t="str">
            <v>020302040302</v>
          </cell>
          <cell r="C107" t="str">
            <v>City Gate - 19/10 - 10000 Sm3/h - Superficial - Terreno Arenoso</v>
          </cell>
          <cell r="D107" t="str">
            <v>Superficial</v>
          </cell>
          <cell r="E107" t="str">
            <v>Arenoso</v>
          </cell>
          <cell r="F107" t="str">
            <v>19/10</v>
          </cell>
          <cell r="G107">
            <v>10000</v>
          </cell>
        </row>
        <row r="108">
          <cell r="B108" t="str">
            <v>020302040303</v>
          </cell>
          <cell r="C108" t="str">
            <v>City Gate - 19/10 - 10000 Sm3/h - Superficial - Terreno Semi Rocoso</v>
          </cell>
          <cell r="D108" t="str">
            <v>Superficial</v>
          </cell>
          <cell r="E108" t="str">
            <v>Semi Rocoso</v>
          </cell>
          <cell r="F108" t="str">
            <v>19/10</v>
          </cell>
          <cell r="G108">
            <v>10000</v>
          </cell>
        </row>
        <row r="109">
          <cell r="B109" t="str">
            <v>020302040304</v>
          </cell>
          <cell r="C109" t="str">
            <v>City Gate - 19/10 - 10000 Sm3/h - Superficial - Terreno Rocoso</v>
          </cell>
          <cell r="D109" t="str">
            <v>Superficial</v>
          </cell>
          <cell r="E109" t="str">
            <v>Rocoso</v>
          </cell>
          <cell r="F109" t="str">
            <v>19/10</v>
          </cell>
          <cell r="G109">
            <v>10000</v>
          </cell>
        </row>
        <row r="110">
          <cell r="B110" t="str">
            <v>020303030301</v>
          </cell>
          <cell r="C110" t="str">
            <v>City Gate - 19/5 - 5000 Sm3/h - Superficial - Terreno Normal</v>
          </cell>
          <cell r="D110" t="str">
            <v>Superficial</v>
          </cell>
          <cell r="E110" t="str">
            <v>Normal</v>
          </cell>
          <cell r="F110" t="str">
            <v>19/5</v>
          </cell>
          <cell r="G110">
            <v>5000</v>
          </cell>
        </row>
        <row r="111">
          <cell r="B111" t="str">
            <v>020303030302</v>
          </cell>
          <cell r="C111" t="str">
            <v>City Gate - 19/5 - 5000 Sm3/h - Superficial - Terreno Arenoso</v>
          </cell>
          <cell r="D111" t="str">
            <v>Superficial</v>
          </cell>
          <cell r="E111" t="str">
            <v>Arenoso</v>
          </cell>
          <cell r="F111" t="str">
            <v>19/5</v>
          </cell>
          <cell r="G111">
            <v>5000</v>
          </cell>
        </row>
        <row r="112">
          <cell r="B112" t="str">
            <v>020303030303</v>
          </cell>
          <cell r="C112" t="str">
            <v>City Gate - 19/5 - 5000 Sm3/h - Superficial - Terreno Semi Rocoso</v>
          </cell>
          <cell r="D112" t="str">
            <v>Superficial</v>
          </cell>
          <cell r="E112" t="str">
            <v>Semi Rocoso</v>
          </cell>
          <cell r="F112" t="str">
            <v>19/5</v>
          </cell>
          <cell r="G112">
            <v>5000</v>
          </cell>
        </row>
        <row r="113">
          <cell r="B113" t="str">
            <v>020303030304</v>
          </cell>
          <cell r="C113" t="str">
            <v>City Gate - 19/5 - 5000 Sm3/h - Superficial - Terreno Rocoso</v>
          </cell>
          <cell r="D113" t="str">
            <v>Superficial</v>
          </cell>
          <cell r="E113" t="str">
            <v>Rocoso</v>
          </cell>
          <cell r="F113" t="str">
            <v>19/5</v>
          </cell>
          <cell r="G113">
            <v>5000</v>
          </cell>
        </row>
        <row r="114">
          <cell r="B114" t="str">
            <v>020303050301</v>
          </cell>
          <cell r="C114" t="str">
            <v>City Gate - 19/5 - 20000 Sm3/h - Superficial - Terreno Normal</v>
          </cell>
          <cell r="D114" t="str">
            <v>Superficial</v>
          </cell>
          <cell r="E114" t="str">
            <v>Normal</v>
          </cell>
          <cell r="F114" t="str">
            <v>19/5</v>
          </cell>
          <cell r="G114">
            <v>20000</v>
          </cell>
        </row>
        <row r="115">
          <cell r="B115" t="str">
            <v>020303050302</v>
          </cell>
          <cell r="C115" t="str">
            <v>City Gate - 19/5 - 20000 Sm3/h - Superficial - Terreno Arenoso</v>
          </cell>
          <cell r="D115" t="str">
            <v>Superficial</v>
          </cell>
          <cell r="E115" t="str">
            <v>Arenoso</v>
          </cell>
          <cell r="F115" t="str">
            <v>19/5</v>
          </cell>
          <cell r="G115">
            <v>20000</v>
          </cell>
        </row>
        <row r="116">
          <cell r="B116" t="str">
            <v>020303050303</v>
          </cell>
          <cell r="C116" t="str">
            <v>City Gate - 19/5 - 20000 Sm3/h - Superficial - Terreno Semi Rocoso</v>
          </cell>
          <cell r="D116" t="str">
            <v>Superficial</v>
          </cell>
          <cell r="E116" t="str">
            <v>Semi Rocoso</v>
          </cell>
          <cell r="F116" t="str">
            <v>19/5</v>
          </cell>
          <cell r="G116">
            <v>20000</v>
          </cell>
        </row>
        <row r="117">
          <cell r="B117" t="str">
            <v>020303050304</v>
          </cell>
          <cell r="C117" t="str">
            <v>City Gate - 19/5 - 20000 Sm3/h - Superficial - Terreno Rocoso</v>
          </cell>
          <cell r="D117" t="str">
            <v>Superficial</v>
          </cell>
          <cell r="E117" t="str">
            <v>Rocoso</v>
          </cell>
          <cell r="F117" t="str">
            <v>19/5</v>
          </cell>
          <cell r="G117">
            <v>20000</v>
          </cell>
        </row>
        <row r="118">
          <cell r="B118" t="str">
            <v>020303040301</v>
          </cell>
          <cell r="C118" t="str">
            <v>City Gate - 19/5 - 10000 Sm3/h - Superficial - Terreno Normal</v>
          </cell>
          <cell r="D118" t="str">
            <v>Superficial</v>
          </cell>
          <cell r="E118" t="str">
            <v>Normal</v>
          </cell>
          <cell r="F118" t="str">
            <v>19/5</v>
          </cell>
          <cell r="G118">
            <v>10000</v>
          </cell>
        </row>
        <row r="119">
          <cell r="B119" t="str">
            <v>020303040302</v>
          </cell>
          <cell r="C119" t="str">
            <v>City Gate - 19/5 - 10000 Sm3/h - Superficial - Terreno Arenoso</v>
          </cell>
          <cell r="D119" t="str">
            <v>Superficial</v>
          </cell>
          <cell r="E119" t="str">
            <v>Arenoso</v>
          </cell>
          <cell r="F119" t="str">
            <v>19/5</v>
          </cell>
          <cell r="G119">
            <v>10000</v>
          </cell>
        </row>
        <row r="120">
          <cell r="B120" t="str">
            <v>020303040303</v>
          </cell>
          <cell r="C120" t="str">
            <v>City Gate - 19/5 - 10000 Sm3/h - Superficial - Terreno Semi Rocoso</v>
          </cell>
          <cell r="D120" t="str">
            <v>Superficial</v>
          </cell>
          <cell r="E120" t="str">
            <v>Semi Rocoso</v>
          </cell>
          <cell r="F120" t="str">
            <v>19/5</v>
          </cell>
          <cell r="G120">
            <v>10000</v>
          </cell>
        </row>
        <row r="121">
          <cell r="B121" t="str">
            <v>020303040304</v>
          </cell>
          <cell r="C121" t="str">
            <v>City Gate - 19/5 - 10000 Sm3/h - Superficial - Terreno Rocoso</v>
          </cell>
          <cell r="D121" t="str">
            <v>Superficial</v>
          </cell>
          <cell r="E121" t="str">
            <v>Rocoso</v>
          </cell>
          <cell r="F121" t="str">
            <v>19/5</v>
          </cell>
          <cell r="G121">
            <v>10000</v>
          </cell>
        </row>
        <row r="122">
          <cell r="B122" t="str">
            <v>020303030301</v>
          </cell>
          <cell r="C122" t="str">
            <v>City Gate - 19/5 - 5000 Sm3/h - Superficial - Terreno Normal</v>
          </cell>
          <cell r="D122" t="str">
            <v>Superficial</v>
          </cell>
          <cell r="E122" t="str">
            <v>Normal</v>
          </cell>
          <cell r="F122" t="str">
            <v>19/5</v>
          </cell>
          <cell r="G122">
            <v>5000</v>
          </cell>
        </row>
        <row r="123">
          <cell r="B123" t="str">
            <v>020303030302</v>
          </cell>
          <cell r="C123" t="str">
            <v>City Gate - 19/5 - 5000 Sm3/h - Superficial - Terreno Arenoso</v>
          </cell>
          <cell r="D123" t="str">
            <v>Superficial</v>
          </cell>
          <cell r="E123" t="str">
            <v>Arenoso</v>
          </cell>
          <cell r="F123" t="str">
            <v>19/5</v>
          </cell>
          <cell r="G123">
            <v>5000</v>
          </cell>
        </row>
        <row r="124">
          <cell r="B124" t="str">
            <v>020303030303</v>
          </cell>
          <cell r="C124" t="str">
            <v>City Gate - 19/5 - 5000 Sm3/h - Superficial - Terreno Semi Rocoso</v>
          </cell>
          <cell r="D124" t="str">
            <v>Superficial</v>
          </cell>
          <cell r="E124" t="str">
            <v>Semi Rocoso</v>
          </cell>
          <cell r="F124" t="str">
            <v>19/5</v>
          </cell>
          <cell r="G124">
            <v>5000</v>
          </cell>
        </row>
        <row r="125">
          <cell r="B125" t="str">
            <v>020303030304</v>
          </cell>
          <cell r="C125" t="str">
            <v>City Gate - 19/5 - 5000 Sm3/h - Superficial - Terreno Rocoso</v>
          </cell>
          <cell r="D125" t="str">
            <v>Superficial</v>
          </cell>
          <cell r="E125" t="str">
            <v>Rocoso</v>
          </cell>
          <cell r="F125" t="str">
            <v>19/5</v>
          </cell>
          <cell r="G125">
            <v>5000</v>
          </cell>
        </row>
        <row r="126">
          <cell r="B126" t="str">
            <v>020303020301</v>
          </cell>
          <cell r="C126" t="str">
            <v>City Gate - 19/5 - 2000 Sm3/h - Superficial - Terreno Normal</v>
          </cell>
          <cell r="D126" t="str">
            <v>Superficial</v>
          </cell>
          <cell r="E126" t="str">
            <v>Normal</v>
          </cell>
          <cell r="F126" t="str">
            <v>19/5</v>
          </cell>
          <cell r="G126">
            <v>2000</v>
          </cell>
        </row>
        <row r="127">
          <cell r="B127" t="str">
            <v>020303020302</v>
          </cell>
          <cell r="C127" t="str">
            <v>City Gate - 19/5 - 2000 Sm3/h - Superficial - Terreno Arenoso</v>
          </cell>
          <cell r="D127" t="str">
            <v>Superficial</v>
          </cell>
          <cell r="E127" t="str">
            <v>Arenoso</v>
          </cell>
          <cell r="F127" t="str">
            <v>19/5</v>
          </cell>
          <cell r="G127">
            <v>2000</v>
          </cell>
        </row>
        <row r="128">
          <cell r="B128" t="str">
            <v>020303020303</v>
          </cell>
          <cell r="C128" t="str">
            <v>City Gate - 19/5 - 2000 Sm3/h - Superficial - Terreno Semi Rocoso</v>
          </cell>
          <cell r="D128" t="str">
            <v>Superficial</v>
          </cell>
          <cell r="E128" t="str">
            <v>Semi Rocoso</v>
          </cell>
          <cell r="F128" t="str">
            <v>19/5</v>
          </cell>
          <cell r="G128">
            <v>2000</v>
          </cell>
        </row>
        <row r="129">
          <cell r="B129" t="str">
            <v>020303020304</v>
          </cell>
          <cell r="C129" t="str">
            <v>City Gate - 19/5 - 2000 Sm3/h - Superficial - Terreno Rocoso</v>
          </cell>
          <cell r="D129" t="str">
            <v>Superficial</v>
          </cell>
          <cell r="E129" t="str">
            <v>Rocoso</v>
          </cell>
          <cell r="F129" t="str">
            <v>19/5</v>
          </cell>
          <cell r="G129">
            <v>2000</v>
          </cell>
        </row>
        <row r="130">
          <cell r="B130" t="str">
            <v>020301030301</v>
          </cell>
          <cell r="C130" t="str">
            <v>City Gate - 10/5 - 5000 Sm3/h - Superficial - Terreno Normal</v>
          </cell>
          <cell r="D130" t="str">
            <v>Superficial</v>
          </cell>
          <cell r="E130" t="str">
            <v>Normal</v>
          </cell>
          <cell r="F130" t="str">
            <v>10/5</v>
          </cell>
          <cell r="G130">
            <v>5000</v>
          </cell>
        </row>
        <row r="131">
          <cell r="B131" t="str">
            <v>020301030302</v>
          </cell>
          <cell r="C131" t="str">
            <v>City Gate - 10/5 - 5000 Sm3/h - Superficial - Terreno Arenoso</v>
          </cell>
          <cell r="D131" t="str">
            <v>Superficial</v>
          </cell>
          <cell r="E131" t="str">
            <v>Arenoso</v>
          </cell>
          <cell r="F131" t="str">
            <v>10/5</v>
          </cell>
          <cell r="G131">
            <v>5000</v>
          </cell>
        </row>
        <row r="132">
          <cell r="B132" t="str">
            <v>020301030303</v>
          </cell>
          <cell r="C132" t="str">
            <v>City Gate - 10/5 - 5000 Sm3/h - Superficial - Terreno Semi Rocoso</v>
          </cell>
          <cell r="D132" t="str">
            <v>Superficial</v>
          </cell>
          <cell r="E132" t="str">
            <v>Semi Rocoso</v>
          </cell>
          <cell r="F132" t="str">
            <v>10/5</v>
          </cell>
          <cell r="G132">
            <v>5000</v>
          </cell>
        </row>
        <row r="133">
          <cell r="B133" t="str">
            <v>020301030304</v>
          </cell>
          <cell r="C133" t="str">
            <v>City Gate - 10/5 - 5000 Sm3/h - Superficial - Terreno Rocoso</v>
          </cell>
          <cell r="D133" t="str">
            <v>Superficial</v>
          </cell>
          <cell r="E133" t="str">
            <v>Rocoso</v>
          </cell>
          <cell r="F133" t="str">
            <v>10/5</v>
          </cell>
          <cell r="G133">
            <v>5000</v>
          </cell>
        </row>
        <row r="134">
          <cell r="B134" t="str">
            <v>020301020301</v>
          </cell>
          <cell r="C134" t="str">
            <v>City Gate - 10/5 - 2000 Sm3/h - Superficial - Terreno Normal</v>
          </cell>
          <cell r="D134" t="str">
            <v>Superficial</v>
          </cell>
          <cell r="E134" t="str">
            <v>Normal</v>
          </cell>
          <cell r="F134" t="str">
            <v>10/5</v>
          </cell>
          <cell r="G134">
            <v>2000</v>
          </cell>
        </row>
        <row r="135">
          <cell r="B135" t="str">
            <v>020301020302</v>
          </cell>
          <cell r="C135" t="str">
            <v>City Gate - 10/5 - 2000 Sm3/h - Superficial - Terreno Arenoso</v>
          </cell>
          <cell r="D135" t="str">
            <v>Superficial</v>
          </cell>
          <cell r="E135" t="str">
            <v>Arenoso</v>
          </cell>
          <cell r="F135" t="str">
            <v>10/5</v>
          </cell>
          <cell r="G135">
            <v>2000</v>
          </cell>
        </row>
        <row r="136">
          <cell r="B136" t="str">
            <v>020301020303</v>
          </cell>
          <cell r="C136" t="str">
            <v>City Gate - 10/5 - 2000 Sm3/h - Superficial - Terreno Semi Rocoso</v>
          </cell>
          <cell r="D136" t="str">
            <v>Superficial</v>
          </cell>
          <cell r="E136" t="str">
            <v>Semi Rocoso</v>
          </cell>
          <cell r="F136" t="str">
            <v>10/5</v>
          </cell>
          <cell r="G136">
            <v>2000</v>
          </cell>
        </row>
        <row r="137">
          <cell r="B137" t="str">
            <v>020301020304</v>
          </cell>
          <cell r="C137" t="str">
            <v>City Gate - 10/5 - 2000 Sm3/h - Superficial - Terreno Rocoso</v>
          </cell>
          <cell r="D137" t="str">
            <v>Superficial</v>
          </cell>
          <cell r="E137" t="str">
            <v>Rocoso</v>
          </cell>
          <cell r="F137" t="str">
            <v>10/5</v>
          </cell>
          <cell r="G137">
            <v>2000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nda"/>
      <sheetName val="Inversiones"/>
      <sheetName val="Asignación"/>
      <sheetName val="Criterios"/>
      <sheetName val="Distribución"/>
      <sheetName val="Comercialización"/>
      <sheetName val="Fijo y Variable"/>
      <sheetName val="Tarifas"/>
      <sheetName val="Comp"/>
      <sheetName val="Resumen"/>
      <sheetName val="Ejemplo"/>
      <sheetName val="FyC"/>
      <sheetName val="Varios"/>
      <sheetName val="GN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4">
          <cell r="D4">
            <v>1.8</v>
          </cell>
        </row>
        <row r="5">
          <cell r="D5">
            <v>1.1607000000000001</v>
          </cell>
        </row>
        <row r="6">
          <cell r="D6">
            <v>0.1797</v>
          </cell>
        </row>
        <row r="7">
          <cell r="D7">
            <v>0.9</v>
          </cell>
          <cell r="E7">
            <v>4</v>
          </cell>
        </row>
        <row r="8">
          <cell r="F8">
            <v>14.51</v>
          </cell>
          <cell r="G8">
            <v>14.51</v>
          </cell>
        </row>
        <row r="9">
          <cell r="D9">
            <v>5.63</v>
          </cell>
          <cell r="E9">
            <v>4.99</v>
          </cell>
          <cell r="F9">
            <v>1.19</v>
          </cell>
          <cell r="G9">
            <v>0.12</v>
          </cell>
        </row>
        <row r="12">
          <cell r="D12">
            <v>0</v>
          </cell>
          <cell r="E12">
            <v>101</v>
          </cell>
          <cell r="F12">
            <v>15001</v>
          </cell>
          <cell r="G12">
            <v>480001</v>
          </cell>
        </row>
        <row r="13">
          <cell r="D13">
            <v>100</v>
          </cell>
          <cell r="E13">
            <v>15000</v>
          </cell>
          <cell r="F13">
            <v>480000</v>
          </cell>
        </row>
        <row r="17">
          <cell r="F17">
            <v>19</v>
          </cell>
          <cell r="G17">
            <v>625</v>
          </cell>
        </row>
        <row r="19">
          <cell r="D19">
            <v>0.11553152400000001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un TDRP"/>
      <sheetName val="MD"/>
      <sheetName val="MC"/>
      <sheetName val="Indicadores Generales"/>
      <sheetName val="Indicadores"/>
      <sheetName val="GNLC"/>
      <sheetName val="Factores"/>
      <sheetName val="Ind_Países"/>
      <sheetName val="O&amp;M_Adm"/>
      <sheetName val="Demanda"/>
      <sheetName val="Res_Demanda"/>
      <sheetName val="Inversiones"/>
      <sheetName val="Tarifas"/>
      <sheetName val="Capital de Trabajo"/>
      <sheetName val="Margen Distribución"/>
      <sheetName val="Margen Comercialización"/>
      <sheetName val="Resumen"/>
      <sheetName val="SIm_Tar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B4">
            <v>3.5310000000000001E-2</v>
          </cell>
        </row>
        <row r="9">
          <cell r="B9">
            <v>3.789E-2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Ingresos"/>
      <sheetName val="Hoja5"/>
      <sheetName val="Factores"/>
      <sheetName val="Tarifa Media - Viabilidad"/>
      <sheetName val="Pliego Tarifario"/>
      <sheetName val="Valorizacion"/>
      <sheetName val="Redes PE"/>
      <sheetName val="CAPEX"/>
      <sheetName val="Costos GNC"/>
      <sheetName val="OPEX"/>
      <sheetName val="Gastos Diversos"/>
      <sheetName val="Personal"/>
      <sheetName val="Mtto"/>
      <sheetName val="CU_2013 Calidda"/>
      <sheetName val="Conexión Residencial"/>
      <sheetName val="Req. MINEM"/>
      <sheetName val="RESUMEN DEMANDA VIABLE"/>
      <sheetName val="RES - Paita"/>
      <sheetName val="RES - Piura Castilla"/>
      <sheetName val="RES - Sechura"/>
      <sheetName val="RES - Sullana Bellavista"/>
      <sheetName val="RES - Pariñas"/>
      <sheetName val="RES - Tumbes"/>
      <sheetName val="RES - El Alto"/>
      <sheetName val="RES - Organos"/>
      <sheetName val="COM - Paita"/>
      <sheetName val="COM - Piura Castilla"/>
      <sheetName val="COM - Sechura"/>
      <sheetName val="COM - Sullana Bellavista"/>
      <sheetName val="COM - Pariñas"/>
      <sheetName val="COM - Tumbes"/>
      <sheetName val="VEH - Tumbes"/>
      <sheetName val="COM - El Alto"/>
      <sheetName val="COM - Organos"/>
      <sheetName val="VEH - todos"/>
      <sheetName val="Ins. Public"/>
      <sheetName val="IND - todos"/>
      <sheetName val="ESP - todos"/>
      <sheetName val="IND - gran"/>
      <sheetName val="GGEE - todos"/>
      <sheetName val="Fuentes"/>
      <sheetName val="Hoja2"/>
      <sheetName val="Inv. Est. Comp."/>
      <sheetName val="Inv. EST DESC piura"/>
      <sheetName val="Inv. EST DESC sullana"/>
      <sheetName val="EST DESC sechura"/>
      <sheetName val="EST DESC talara"/>
      <sheetName val="EST DESC los organos"/>
      <sheetName val="EST DESC el alto"/>
      <sheetName val="Rat Consumo Inst Publ"/>
      <sheetName val="Ratio OPEX Compresion"/>
      <sheetName val="Ratio OPEX DesCompresion"/>
      <sheetName val="Margen GNV"/>
      <sheetName val="TC"/>
      <sheetName val="PC Lote A"/>
    </sheetNames>
    <sheetDataSet>
      <sheetData sheetId="0"/>
      <sheetData sheetId="1"/>
      <sheetData sheetId="2"/>
      <sheetData sheetId="3">
        <row r="8">
          <cell r="C8">
            <v>2.8474999999999997</v>
          </cell>
        </row>
        <row r="12">
          <cell r="G12">
            <v>27.871438197426997</v>
          </cell>
        </row>
      </sheetData>
      <sheetData sheetId="4">
        <row r="158">
          <cell r="C158">
            <v>1</v>
          </cell>
          <cell r="D158">
            <v>0.89285714285714279</v>
          </cell>
          <cell r="E158">
            <v>0.79719387755102034</v>
          </cell>
          <cell r="F158">
            <v>0.71178024781341087</v>
          </cell>
          <cell r="G158">
            <v>0.63551807840483121</v>
          </cell>
          <cell r="H158">
            <v>0.56742685571859919</v>
          </cell>
          <cell r="I158">
            <v>0.50663112117732068</v>
          </cell>
          <cell r="J158">
            <v>0.45234921533689343</v>
          </cell>
          <cell r="K158">
            <v>0.4038832279793691</v>
          </cell>
          <cell r="L158">
            <v>0.36061002498157957</v>
          </cell>
          <cell r="M158">
            <v>0.32197323659069599</v>
          </cell>
          <cell r="N158">
            <v>0.28747610409883567</v>
          </cell>
          <cell r="O158">
            <v>0.25667509294538904</v>
          </cell>
          <cell r="P158">
            <v>0.22917419012981158</v>
          </cell>
          <cell r="Q158">
            <v>0.20461981261590317</v>
          </cell>
          <cell r="R158">
            <v>0.18269626126419927</v>
          </cell>
          <cell r="S158">
            <v>0.16312166184303503</v>
          </cell>
          <cell r="T158">
            <v>0.14564434093128129</v>
          </cell>
          <cell r="U158">
            <v>0.13003959011721541</v>
          </cell>
          <cell r="V158">
            <v>0.1161067768903709</v>
          </cell>
          <cell r="W158">
            <v>0.1036667650806883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Costos Unitarios"/>
      <sheetName val="Polietileno"/>
      <sheetName val="ERM costos"/>
      <sheetName val="COyM"/>
      <sheetName val="Demanda Ica"/>
      <sheetName val="Inversiones ICA"/>
      <sheetName val="Demanda Ayacucho"/>
      <sheetName val="Demanda Junín"/>
      <sheetName val="Inversiones Ayacucho"/>
      <sheetName val="Inversiones Junín"/>
      <sheetName val="Hoja2"/>
      <sheetName val="Tarifa Media"/>
      <sheetName val="Total"/>
      <sheetName val="Total (2)"/>
      <sheetName val="Total con Marcona y Nazca"/>
      <sheetName val="Ica(Marcona y Nazca)"/>
      <sheetName val="Escenarios"/>
      <sheetName val="Usuarios"/>
      <sheetName val="Usuarios (2)"/>
      <sheetName val="GU"/>
      <sheetName val="GNV"/>
    </sheetNames>
    <sheetDataSet>
      <sheetData sheetId="0" refreshError="1"/>
      <sheetData sheetId="1" refreshError="1"/>
      <sheetData sheetId="2" refreshError="1"/>
      <sheetData sheetId="3">
        <row r="32">
          <cell r="C32">
            <v>127.06373769538209</v>
          </cell>
          <cell r="D32">
            <v>234.6788985430249</v>
          </cell>
          <cell r="E32">
            <v>262.35963069070539</v>
          </cell>
          <cell r="F32">
            <v>281.1096733594984</v>
          </cell>
          <cell r="G32">
            <v>302.35662785737071</v>
          </cell>
          <cell r="H32">
            <v>311.44272157642928</v>
          </cell>
          <cell r="I32">
            <v>315.76764163718678</v>
          </cell>
          <cell r="J32">
            <v>316.10706283312862</v>
          </cell>
          <cell r="K32">
            <v>315.86214866738908</v>
          </cell>
          <cell r="L32">
            <v>313.02596413515118</v>
          </cell>
          <cell r="M32">
            <v>323.44216393220313</v>
          </cell>
          <cell r="N32">
            <v>327.54733110305472</v>
          </cell>
          <cell r="O32">
            <v>331.73460161732316</v>
          </cell>
          <cell r="P32">
            <v>336.00561754187714</v>
          </cell>
          <cell r="Q32">
            <v>340.36205378492213</v>
          </cell>
          <cell r="R32">
            <v>344.80561875282797</v>
          </cell>
          <cell r="S32">
            <v>349.33805502009193</v>
          </cell>
          <cell r="T32">
            <v>353.96114001270121</v>
          </cell>
          <cell r="U32">
            <v>358.67668670516269</v>
          </cell>
          <cell r="V32">
            <v>363.48654433147334</v>
          </cell>
        </row>
        <row r="33">
          <cell r="C33">
            <v>0</v>
          </cell>
          <cell r="D33">
            <v>0</v>
          </cell>
          <cell r="E33">
            <v>7.137727968000001</v>
          </cell>
          <cell r="F33">
            <v>10.817196527999998</v>
          </cell>
          <cell r="G33">
            <v>15.326491679999998</v>
          </cell>
          <cell r="H33">
            <v>19.899789551999998</v>
          </cell>
          <cell r="I33">
            <v>23.937770768</v>
          </cell>
          <cell r="J33">
            <v>28.020272143999996</v>
          </cell>
          <cell r="K33">
            <v>31.754230415999995</v>
          </cell>
          <cell r="L33">
            <v>35.46382763199999</v>
          </cell>
          <cell r="M33">
            <v>38.885862831999994</v>
          </cell>
          <cell r="N33">
            <v>41.649808763519999</v>
          </cell>
          <cell r="O33">
            <v>42.970281236958201</v>
          </cell>
          <cell r="P33">
            <v>44.337657615191155</v>
          </cell>
          <cell r="Q33">
            <v>45.753703952309912</v>
          </cell>
          <cell r="R33">
            <v>47.220255073717567</v>
          </cell>
          <cell r="S33">
            <v>48.73921730294478</v>
          </cell>
          <cell r="T33">
            <v>50.312571297597749</v>
          </cell>
          <cell r="U33">
            <v>51.942374998826992</v>
          </cell>
          <cell r="V33">
            <v>53.63076669888202</v>
          </cell>
        </row>
        <row r="34">
          <cell r="C34">
            <v>0</v>
          </cell>
          <cell r="D34">
            <v>0</v>
          </cell>
          <cell r="E34">
            <v>14.472328776960001</v>
          </cell>
          <cell r="F34">
            <v>21.396811741440001</v>
          </cell>
          <cell r="G34">
            <v>29.202469309439994</v>
          </cell>
          <cell r="H34">
            <v>37.19467908096</v>
          </cell>
          <cell r="I34">
            <v>44.245878122239994</v>
          </cell>
          <cell r="J34">
            <v>51.518004739839988</v>
          </cell>
          <cell r="K34">
            <v>57.687893763839995</v>
          </cell>
          <cell r="L34">
            <v>64.130345987839988</v>
          </cell>
          <cell r="M34">
            <v>69.679344951039994</v>
          </cell>
          <cell r="N34">
            <v>75.415764821759993</v>
          </cell>
          <cell r="O34">
            <v>77.424807545903093</v>
          </cell>
          <cell r="P34">
            <v>79.49670834860845</v>
          </cell>
          <cell r="Q34">
            <v>81.633640551300147</v>
          </cell>
          <cell r="R34">
            <v>83.837857954688729</v>
          </cell>
          <cell r="S34">
            <v>86.111697943676532</v>
          </cell>
          <cell r="T34">
            <v>88.457584714771812</v>
          </cell>
          <cell r="U34">
            <v>90.878032630902766</v>
          </cell>
          <cell r="V34">
            <v>93.375649708718498</v>
          </cell>
          <cell r="W34">
            <v>95.889341773502053</v>
          </cell>
        </row>
        <row r="44">
          <cell r="C44">
            <v>7.6183617691273076E-2</v>
          </cell>
          <cell r="D44">
            <v>196.02187391916644</v>
          </cell>
          <cell r="E44">
            <v>295.52024853199424</v>
          </cell>
          <cell r="F44">
            <v>371.03810161512581</v>
          </cell>
          <cell r="G44">
            <v>427.35104188332775</v>
          </cell>
          <cell r="H44">
            <v>468.34922543427643</v>
          </cell>
          <cell r="I44">
            <v>497.40792351705483</v>
          </cell>
          <cell r="J44">
            <v>517.16852411265234</v>
          </cell>
          <cell r="K44">
            <v>530.00866865719775</v>
          </cell>
          <cell r="L44">
            <v>532.74991317652712</v>
          </cell>
          <cell r="M44">
            <v>530.60806714451326</v>
          </cell>
          <cell r="N44">
            <v>524.68150960427045</v>
          </cell>
          <cell r="O44">
            <v>515.84767982529843</v>
          </cell>
          <cell r="P44">
            <v>493.54775468373953</v>
          </cell>
          <cell r="Q44">
            <v>472.20229916076948</v>
          </cell>
          <cell r="R44">
            <v>451.79653201721027</v>
          </cell>
          <cell r="S44">
            <v>432.29890215897598</v>
          </cell>
          <cell r="T44">
            <v>413.63049217207595</v>
          </cell>
          <cell r="U44">
            <v>395.77813116840196</v>
          </cell>
          <cell r="V44">
            <v>378.71465792469746</v>
          </cell>
        </row>
        <row r="45">
          <cell r="C45">
            <v>0</v>
          </cell>
          <cell r="D45">
            <v>0</v>
          </cell>
          <cell r="E45">
            <v>75.455743301820277</v>
          </cell>
          <cell r="F45">
            <v>113.82403141947412</v>
          </cell>
          <cell r="G45">
            <v>143.10249627723894</v>
          </cell>
          <cell r="H45">
            <v>165.15821731625076</v>
          </cell>
          <cell r="I45">
            <v>181.62800281183519</v>
          </cell>
          <cell r="J45">
            <v>193.81317467350874</v>
          </cell>
          <cell r="K45">
            <v>200.2752985243967</v>
          </cell>
          <cell r="L45">
            <v>203.69192200687354</v>
          </cell>
          <cell r="M45">
            <v>204.72286680327244</v>
          </cell>
          <cell r="N45">
            <v>203.88916999673859</v>
          </cell>
          <cell r="O45">
            <v>201.61514398122904</v>
          </cell>
          <cell r="P45">
            <v>192.90342750947312</v>
          </cell>
          <cell r="Q45">
            <v>184.55891646966333</v>
          </cell>
          <cell r="R45">
            <v>176.59433132141606</v>
          </cell>
          <cell r="S45">
            <v>168.97786809598375</v>
          </cell>
          <cell r="T45">
            <v>161.69100103231324</v>
          </cell>
          <cell r="U45">
            <v>154.72071562055257</v>
          </cell>
          <cell r="V45">
            <v>148.05044067064776</v>
          </cell>
        </row>
        <row r="46">
          <cell r="C46">
            <v>0</v>
          </cell>
          <cell r="D46">
            <v>0</v>
          </cell>
          <cell r="E46">
            <v>264.81160855386679</v>
          </cell>
          <cell r="F46">
            <v>399.7063686876545</v>
          </cell>
          <cell r="G46">
            <v>501.82406909067851</v>
          </cell>
          <cell r="H46">
            <v>577.71651356582765</v>
          </cell>
          <cell r="I46">
            <v>632.68142655696226</v>
          </cell>
          <cell r="J46">
            <v>671.18171905579231</v>
          </cell>
          <cell r="K46">
            <v>696.16280478121939</v>
          </cell>
          <cell r="L46">
            <v>708.52352651555441</v>
          </cell>
          <cell r="M46">
            <v>712.47062340469051</v>
          </cell>
          <cell r="N46">
            <v>709.78732987253829</v>
          </cell>
          <cell r="O46">
            <v>701.91976317095566</v>
          </cell>
          <cell r="P46">
            <v>671.33212707727523</v>
          </cell>
          <cell r="Q46">
            <v>642.0551338238912</v>
          </cell>
          <cell r="R46">
            <v>614.07090581062494</v>
          </cell>
          <cell r="S46">
            <v>587.30670980092361</v>
          </cell>
          <cell r="T46">
            <v>561.70727625949769</v>
          </cell>
          <cell r="U46">
            <v>537.23081959309638</v>
          </cell>
          <cell r="V46">
            <v>513.82750703736235</v>
          </cell>
        </row>
        <row r="58">
          <cell r="C58">
            <v>0.94491118252306894</v>
          </cell>
          <cell r="D58">
            <v>0.84367069868131328</v>
          </cell>
          <cell r="E58">
            <v>0.75327740953688849</v>
          </cell>
          <cell r="F58">
            <v>0.67256911565793742</v>
          </cell>
          <cell r="G58">
            <v>0.60050813898030253</v>
          </cell>
          <cell r="H58">
            <v>0.53616798123241405</v>
          </cell>
          <cell r="I58">
            <v>0.47872141181465633</v>
          </cell>
          <cell r="J58">
            <v>0.42742983197737261</v>
          </cell>
          <cell r="K58">
            <v>0.38163377855122632</v>
          </cell>
          <cell r="L58">
            <v>0.34074444513502417</v>
          </cell>
          <cell r="M58">
            <v>0.30423611172770082</v>
          </cell>
          <cell r="N58">
            <v>0.27163938547116195</v>
          </cell>
          <cell r="O58">
            <v>0.24253516559925223</v>
          </cell>
          <cell r="P58">
            <v>0.21654925499933281</v>
          </cell>
          <cell r="Q58">
            <v>0.1933475491065475</v>
          </cell>
          <cell r="R58">
            <v>0.17263174027370348</v>
          </cell>
          <cell r="S58">
            <v>0.15413548238723557</v>
          </cell>
          <cell r="T58">
            <v>0.13762096641717489</v>
          </cell>
          <cell r="U58">
            <v>0.12287586287247786</v>
          </cell>
          <cell r="V58">
            <v>0.10971059185042684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Indice"/>
      <sheetName val="INPUT"/>
      <sheetName val="Flujo de Caja TMD"/>
      <sheetName val="Flujo de Caja  PT"/>
      <sheetName val="Ingresos por TMD y PT"/>
      <sheetName val="Estimación TMD"/>
      <sheetName val="Pliego Tarifario"/>
      <sheetName val="Margen por Promoción"/>
      <sheetName val="Ingresos Resumen PT"/>
      <sheetName val="Ingresos PT"/>
      <sheetName val="CAPEX resumen"/>
      <sheetName val="CAPEX Detallado"/>
      <sheetName val="OPEX resumen"/>
      <sheetName val="OPEX Detallado"/>
      <sheetName val="Costo fijo Indirecto detalle"/>
      <sheetName val="Costo fijo Directo detalle"/>
      <sheetName val="Demanda resumen"/>
      <sheetName val="Demanda detallada"/>
      <sheetName val="Residenciales"/>
      <sheetName val="Comercial"/>
      <sheetName val="Vehicular"/>
      <sheetName val="Industrial"/>
      <sheetName val="Parámetros"/>
      <sheetName val="Cargo por Despacho de GN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0">
          <cell r="C20">
            <v>1.2544000000000002</v>
          </cell>
          <cell r="D20">
            <v>1.1200000000000001</v>
          </cell>
          <cell r="E20">
            <v>1</v>
          </cell>
          <cell r="F20">
            <v>0.89285714285714279</v>
          </cell>
          <cell r="G20">
            <v>0.79719387755102034</v>
          </cell>
          <cell r="H20">
            <v>0.71178024781341087</v>
          </cell>
          <cell r="I20">
            <v>0.63551807840483121</v>
          </cell>
          <cell r="J20">
            <v>0.56742685571859919</v>
          </cell>
          <cell r="K20">
            <v>0.50663112117732068</v>
          </cell>
          <cell r="L20">
            <v>0.45234921533689343</v>
          </cell>
          <cell r="M20">
            <v>0.4038832279793691</v>
          </cell>
        </row>
      </sheetData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-planta"/>
      <sheetName val="SICN"/>
      <sheetName val="SIS"/>
      <sheetName val="Sensib PComb"/>
      <sheetName val="Sensib TCambio"/>
      <sheetName val="PGN"/>
      <sheetName val="PGN_AT"/>
      <sheetName val="Sólidos"/>
    </sheetNames>
    <sheetDataSet>
      <sheetData sheetId="0" refreshError="1"/>
      <sheetData sheetId="1">
        <row r="47">
          <cell r="D47">
            <v>0.92689999999999995</v>
          </cell>
        </row>
        <row r="50">
          <cell r="D50">
            <v>2.1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ndustrial"/>
      <sheetName val="Hoja3"/>
      <sheetName val="Hoja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GNV"/>
      <sheetName val="DEM_GNV"/>
      <sheetName val="E"/>
      <sheetName val="IND"/>
      <sheetName val="DEM_GE"/>
      <sheetName val="GE"/>
      <sheetName val="Comp"/>
      <sheetName val="Demanda"/>
      <sheetName val="Eval_GAS"/>
      <sheetName val="Eval_ERP"/>
      <sheetName val="Eval_OE"/>
      <sheetName val="NuevoVNR"/>
      <sheetName val="IGA"/>
      <sheetName val="CU_2013"/>
      <sheetName val="CU_2008_Actual"/>
      <sheetName val="InvComp"/>
      <sheetName val="Inversion"/>
      <sheetName val="COYM"/>
      <sheetName val="Promoción"/>
      <sheetName val="TUD cP"/>
      <sheetName val="TarifaMedia"/>
      <sheetName val="Res"/>
      <sheetName val="DC"/>
      <sheetName val="XT"/>
      <sheetName val="FA"/>
      <sheetName val="abcd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F5">
            <v>9.4887929345830457E-3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21">
          <cell r="A21">
            <v>0.12</v>
          </cell>
        </row>
      </sheetData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showGridLines="0" zoomScale="80" zoomScaleNormal="80" workbookViewId="0">
      <selection activeCell="B10" sqref="B10"/>
    </sheetView>
  </sheetViews>
  <sheetFormatPr baseColWidth="10" defaultRowHeight="12.75" outlineLevelCol="1" x14ac:dyDescent="0.2"/>
  <cols>
    <col min="1" max="1" width="4.85546875" style="51" customWidth="1"/>
    <col min="2" max="2" width="16.5703125" style="51" customWidth="1"/>
    <col min="3" max="3" width="38.42578125" style="51" customWidth="1"/>
    <col min="4" max="4" width="15.7109375" style="51" customWidth="1"/>
    <col min="5" max="5" width="17" style="51" customWidth="1"/>
    <col min="6" max="6" width="13.140625" style="51" bestFit="1" customWidth="1"/>
    <col min="7" max="7" width="23.140625" style="51" customWidth="1" outlineLevel="1"/>
    <col min="8" max="9" width="20.140625" style="51" customWidth="1" outlineLevel="1"/>
    <col min="10" max="10" width="15.7109375" style="51" bestFit="1" customWidth="1"/>
    <col min="11" max="11" width="12.85546875" style="51" bestFit="1" customWidth="1"/>
    <col min="12" max="12" width="20.5703125" style="51" customWidth="1" outlineLevel="1"/>
    <col min="13" max="13" width="13.5703125" style="51" customWidth="1"/>
    <col min="14" max="14" width="13.85546875" style="51" bestFit="1" customWidth="1"/>
    <col min="15" max="15" width="11.42578125" style="51"/>
    <col min="16" max="16" width="11.42578125" style="51" customWidth="1"/>
    <col min="17" max="16384" width="11.42578125" style="51"/>
  </cols>
  <sheetData>
    <row r="1" spans="1:14" ht="15.75" x14ac:dyDescent="0.2">
      <c r="A1" s="88" t="s">
        <v>561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43"/>
    </row>
    <row r="2" spans="1:14" ht="15.75" x14ac:dyDescent="0.2">
      <c r="A2" s="37"/>
      <c r="B2" s="37"/>
      <c r="C2" s="37"/>
      <c r="D2" s="37"/>
      <c r="E2" s="37"/>
      <c r="F2" s="37"/>
      <c r="G2" s="79"/>
      <c r="H2" s="79"/>
      <c r="I2" s="79"/>
      <c r="J2" s="37"/>
      <c r="K2" s="37"/>
      <c r="L2" s="79"/>
      <c r="M2" s="37"/>
      <c r="N2" s="43"/>
    </row>
    <row r="3" spans="1:14" ht="13.5" x14ac:dyDescent="0.2">
      <c r="A3" s="58" t="s">
        <v>562</v>
      </c>
    </row>
    <row r="4" spans="1:14" ht="18.75" customHeight="1" x14ac:dyDescent="0.2">
      <c r="A4" s="89" t="s">
        <v>541</v>
      </c>
      <c r="B4" s="89" t="s">
        <v>545</v>
      </c>
      <c r="C4" s="89" t="s">
        <v>546</v>
      </c>
      <c r="D4" s="89" t="s">
        <v>563</v>
      </c>
      <c r="E4" s="89" t="s">
        <v>542</v>
      </c>
      <c r="F4" s="90" t="s">
        <v>543</v>
      </c>
      <c r="G4" s="90"/>
      <c r="H4" s="90"/>
      <c r="I4" s="90"/>
      <c r="J4" s="90"/>
      <c r="K4" s="90"/>
      <c r="L4" s="90"/>
      <c r="M4" s="90"/>
    </row>
    <row r="5" spans="1:14" ht="18.75" customHeight="1" x14ac:dyDescent="0.2">
      <c r="A5" s="89"/>
      <c r="B5" s="89"/>
      <c r="C5" s="89"/>
      <c r="D5" s="89"/>
      <c r="E5" s="89"/>
      <c r="F5" s="59" t="s">
        <v>544</v>
      </c>
      <c r="G5" s="85" t="s">
        <v>746</v>
      </c>
      <c r="H5" s="85" t="s">
        <v>745</v>
      </c>
      <c r="I5" s="85" t="s">
        <v>744</v>
      </c>
      <c r="J5" s="60" t="s">
        <v>380</v>
      </c>
      <c r="K5" s="60" t="s">
        <v>381</v>
      </c>
      <c r="L5" s="85" t="s">
        <v>736</v>
      </c>
      <c r="M5" s="60" t="s">
        <v>382</v>
      </c>
    </row>
    <row r="6" spans="1:14" s="54" customFormat="1" ht="18.75" customHeight="1" x14ac:dyDescent="0.2">
      <c r="A6" s="61">
        <v>1</v>
      </c>
      <c r="B6" s="62" t="s">
        <v>704</v>
      </c>
      <c r="C6" s="63" t="str">
        <f>+'CO CHINCHA'!E3</f>
        <v>CO CHINCHA 150/5</v>
      </c>
      <c r="D6" s="61" t="str">
        <f>+'CO CHINCHA'!E4</f>
        <v>50000 SM3/H</v>
      </c>
      <c r="E6" s="61" t="str">
        <f>+'CO CHINCHA'!F4</f>
        <v>SUPERFICIAL</v>
      </c>
      <c r="F6" s="64">
        <f ca="1">+'CO CHINCHA'!F5+G6+H6+I6+L6</f>
        <v>13040944.947730087</v>
      </c>
      <c r="G6" s="53">
        <f ca="1">SUM(H6:M6)*'Costos Indirectos'!$G$8</f>
        <v>644609.44608551753</v>
      </c>
      <c r="H6" s="53">
        <f ca="1">SUM(I6:M6)*'Costos Indirectos'!$G$7</f>
        <v>1126939.5910585972</v>
      </c>
      <c r="I6" s="53">
        <f ca="1">SUM(J6:M6)*'Costos Indirectos'!$G$6</f>
        <v>0</v>
      </c>
      <c r="J6" s="53">
        <f ca="1">+'CO CHINCHA'!G5</f>
        <v>2452795.4753249879</v>
      </c>
      <c r="K6" s="53">
        <f ca="1">+'CO CHINCHA'!H5</f>
        <v>1518180.9537190311</v>
      </c>
      <c r="L6" s="53">
        <f ca="1">K6*'Costos Indirectos'!$G$5</f>
        <v>45545.428611570933</v>
      </c>
      <c r="M6" s="53">
        <f ca="1">+'CO CHINCHA'!I5</f>
        <v>7252874.0529303811</v>
      </c>
      <c r="N6" s="86"/>
    </row>
    <row r="7" spans="1:14" s="54" customFormat="1" ht="18.75" customHeight="1" x14ac:dyDescent="0.2">
      <c r="A7" s="61">
        <v>2</v>
      </c>
      <c r="B7" s="62" t="s">
        <v>705</v>
      </c>
      <c r="C7" s="63" t="str">
        <f>+'CO HUMAY'!E3</f>
        <v>CO HUMAY 150/50</v>
      </c>
      <c r="D7" s="61" t="str">
        <f>+'CO HUMAY'!E4</f>
        <v>350000 SM3/H</v>
      </c>
      <c r="E7" s="61" t="str">
        <f>+'CO HUMAY'!F4</f>
        <v>SUPERFICIAL</v>
      </c>
      <c r="F7" s="64">
        <f ca="1">+'CO HUMAY'!F5+G7+H7+I7+L7</f>
        <v>27913146.973883484</v>
      </c>
      <c r="G7" s="53">
        <f ca="1">SUM(H7:M7)*'Costos Indirectos'!$G$8</f>
        <v>1379737.302891579</v>
      </c>
      <c r="H7" s="53">
        <f ca="1">SUM(I7:M7)*'Costos Indirectos'!$G$7</f>
        <v>2412128.1519083553</v>
      </c>
      <c r="I7" s="53">
        <f ca="1">SUM(J7:M7)*'Costos Indirectos'!$G$6</f>
        <v>0</v>
      </c>
      <c r="J7" s="53">
        <f ca="1">+'CO HUMAY'!G5</f>
        <v>2357399.2478377437</v>
      </c>
      <c r="K7" s="53">
        <f ca="1">+'CO HUMAY'!H5</f>
        <v>1629245.4897314231</v>
      </c>
      <c r="L7" s="53">
        <f ca="1">K7*'Costos Indirectos'!$G$5</f>
        <v>48877.36469194269</v>
      </c>
      <c r="M7" s="53">
        <f ca="1">+'CO HUMAY'!I5</f>
        <v>20085759.416822441</v>
      </c>
      <c r="N7" s="86"/>
    </row>
    <row r="8" spans="1:14" s="54" customFormat="1" ht="18.75" customHeight="1" x14ac:dyDescent="0.2">
      <c r="A8" s="61">
        <v>3</v>
      </c>
      <c r="B8" s="62" t="s">
        <v>706</v>
      </c>
      <c r="C8" s="63" t="str">
        <f>+'CO PISCO'!E3</f>
        <v>CO PISCO 50/19</v>
      </c>
      <c r="D8" s="61" t="str">
        <f>+'CO PISCO'!E4</f>
        <v>50000 SM3/H</v>
      </c>
      <c r="E8" s="61" t="str">
        <f>+'CO PISCO'!F4</f>
        <v>SUPERFICIAL</v>
      </c>
      <c r="F8" s="64">
        <f ca="1">+'CO PISCO'!F5+G8+H8+I8+L8</f>
        <v>15770684.227238579</v>
      </c>
      <c r="G8" s="53">
        <f ca="1">SUM(H8:M8)*'Costos Indirectos'!$G$8</f>
        <v>779539.52454030979</v>
      </c>
      <c r="H8" s="53">
        <f ca="1">SUM(I8:M8)*'Costos Indirectos'!$G$7</f>
        <v>1362831.3366089333</v>
      </c>
      <c r="I8" s="53">
        <f ca="1">SUM(J8:M8)*'Costos Indirectos'!$G$6</f>
        <v>0</v>
      </c>
      <c r="J8" s="53">
        <f ca="1">+'CO PISCO'!G5</f>
        <v>975362.61963201594</v>
      </c>
      <c r="K8" s="53">
        <f ca="1">+'CO PISCO'!H5</f>
        <v>880095.46190920786</v>
      </c>
      <c r="L8" s="53">
        <f ca="1">K8*'Costos Indirectos'!$G$5</f>
        <v>26402.863857276236</v>
      </c>
      <c r="M8" s="53">
        <f ca="1">+'CO PISCO'!I5</f>
        <v>11746452.420690833</v>
      </c>
      <c r="N8" s="86"/>
    </row>
    <row r="9" spans="1:14" s="54" customFormat="1" ht="18.75" customHeight="1" x14ac:dyDescent="0.2">
      <c r="A9" s="61">
        <v>4</v>
      </c>
      <c r="B9" s="62" t="s">
        <v>707</v>
      </c>
      <c r="C9" s="63" t="str">
        <f>+'CG ICA'!E3</f>
        <v>CG ICA 50/19</v>
      </c>
      <c r="D9" s="61" t="str">
        <f>+'CG ICA'!E4</f>
        <v>40000 SM3/H</v>
      </c>
      <c r="E9" s="61" t="str">
        <f>+'CG ICA'!F4</f>
        <v>SUPERFICIAL</v>
      </c>
      <c r="F9" s="64">
        <f ca="1">+'CG ICA'!F5+G9+H9+I9+L9</f>
        <v>20418927.334452305</v>
      </c>
      <c r="G9" s="53">
        <f ca="1">SUM(H9:M9)*'Costos Indirectos'!$G$8</f>
        <v>1009300.5906763495</v>
      </c>
      <c r="H9" s="53">
        <f ca="1">SUM(I9:M9)*'Costos Indirectos'!$G$7</f>
        <v>1764511.5221614502</v>
      </c>
      <c r="I9" s="53">
        <f ca="1">SUM(J9:M9)*'Costos Indirectos'!$G$6</f>
        <v>0</v>
      </c>
      <c r="J9" s="53">
        <f ca="1">+'CG ICA'!G5</f>
        <v>1622471.5871778599</v>
      </c>
      <c r="K9" s="53">
        <f ca="1">+'CG ICA'!H5</f>
        <v>1515848.0708484682</v>
      </c>
      <c r="L9" s="53">
        <f ca="1">K9*'Costos Indirectos'!$G$5</f>
        <v>45475.442125454043</v>
      </c>
      <c r="M9" s="53">
        <f ca="1">+'CG ICA'!I5</f>
        <v>14461320.121462721</v>
      </c>
      <c r="N9" s="86"/>
    </row>
    <row r="10" spans="1:14" s="54" customFormat="1" ht="18.75" customHeight="1" x14ac:dyDescent="0.2">
      <c r="A10" s="61">
        <v>5</v>
      </c>
      <c r="B10" s="62" t="s">
        <v>708</v>
      </c>
      <c r="C10" s="63" t="str">
        <f>+'CG INDEPENDENCIA (EGASA)'!E3</f>
        <v>CG INDEPENDENCIA (EGASA) 150/50</v>
      </c>
      <c r="D10" s="61" t="str">
        <f>+'CG INDEPENDENCIA (EGASA)'!E4</f>
        <v>40000 SM3/H</v>
      </c>
      <c r="E10" s="61" t="str">
        <f>+'CG INDEPENDENCIA (EGASA)'!F4</f>
        <v>SUPERFICIAL</v>
      </c>
      <c r="F10" s="64">
        <f ca="1">+'CG INDEPENDENCIA (EGASA)'!F5+G10+H10+I10+L10</f>
        <v>10457486.363910245</v>
      </c>
      <c r="G10" s="53">
        <f ca="1">SUM(H10:M10)*'Costos Indirectos'!$G$8</f>
        <v>516909.9723605825</v>
      </c>
      <c r="H10" s="53">
        <f ca="1">SUM(I10:M10)*'Costos Indirectos'!$G$7</f>
        <v>903688.7628681513</v>
      </c>
      <c r="I10" s="53">
        <f ca="1">SUM(J10:M10)*'Costos Indirectos'!$G$6</f>
        <v>0</v>
      </c>
      <c r="J10" s="53">
        <f ca="1">+'CG INDEPENDENCIA (EGASA)'!G5</f>
        <v>2923579.5275950143</v>
      </c>
      <c r="K10" s="53">
        <f ca="1">+'CG INDEPENDENCIA (EGASA)'!H5</f>
        <v>1886104.9187810451</v>
      </c>
      <c r="L10" s="53">
        <f ca="1">K10*'Costos Indirectos'!$G$5</f>
        <v>56583.147563431354</v>
      </c>
      <c r="M10" s="53">
        <f ca="1">+'CG INDEPENDENCIA (EGASA)'!I5</f>
        <v>4170620.0347420215</v>
      </c>
      <c r="N10" s="86"/>
    </row>
    <row r="11" spans="1:14" s="54" customFormat="1" ht="18.75" customHeight="1" x14ac:dyDescent="0.2">
      <c r="A11" s="61">
        <v>6</v>
      </c>
      <c r="B11" s="62" t="s">
        <v>709</v>
      </c>
      <c r="C11" s="63" t="str">
        <f>+'CG MARCONA'!E3</f>
        <v>CG MARCONA 50/5</v>
      </c>
      <c r="D11" s="61" t="str">
        <f>+'CG MARCONA'!E4</f>
        <v>2000 SM3/H</v>
      </c>
      <c r="E11" s="61" t="str">
        <f>+'CG MARCONA'!F4</f>
        <v>SUPERFICIAL</v>
      </c>
      <c r="F11" s="64">
        <f ca="1">+'CG MARCONA'!F5+G11+H11+I11+L11</f>
        <v>9783991.3035644684</v>
      </c>
      <c r="G11" s="53">
        <f ca="1">SUM(H11:M11)*'Costos Indirectos'!$G$8</f>
        <v>483619.3420012854</v>
      </c>
      <c r="H11" s="53">
        <f ca="1">SUM(I11:M11)*'Costos Indirectos'!$G$7</f>
        <v>845488.36014210759</v>
      </c>
      <c r="I11" s="53">
        <f ca="1">SUM(J11:M11)*'Costos Indirectos'!$G$6</f>
        <v>0</v>
      </c>
      <c r="J11" s="53">
        <f ca="1">+'CG MARCONA'!G5</f>
        <v>936046.76371097902</v>
      </c>
      <c r="K11" s="53">
        <f ca="1">+'CG MARCONA'!H5</f>
        <v>746469.71763396973</v>
      </c>
      <c r="L11" s="53">
        <f ca="1">K11*'Costos Indirectos'!$G$5</f>
        <v>22394.09152901909</v>
      </c>
      <c r="M11" s="53">
        <f ca="1">+'CG MARCONA'!I5</f>
        <v>6749973.0285471063</v>
      </c>
      <c r="N11" s="86"/>
    </row>
    <row r="12" spans="1:14" s="54" customFormat="1" ht="18.75" customHeight="1" x14ac:dyDescent="0.2">
      <c r="A12" s="61">
        <v>7</v>
      </c>
      <c r="B12" s="62" t="s">
        <v>710</v>
      </c>
      <c r="C12" s="63" t="str">
        <f>+'CG NASCA'!E3</f>
        <v>CG NASCA 50/19</v>
      </c>
      <c r="D12" s="61" t="str">
        <f>+'CG NASCA'!E4</f>
        <v>10000 SM3/H</v>
      </c>
      <c r="E12" s="61" t="str">
        <f>+'CG NASCA'!F4</f>
        <v>SUPERFICIAL</v>
      </c>
      <c r="F12" s="64">
        <f ca="1">+'CG NASCA'!F5+G12+H12+I12+L12</f>
        <v>12327550.194432324</v>
      </c>
      <c r="G12" s="53">
        <f ca="1">SUM(H12:M12)*'Costos Indirectos'!$G$8</f>
        <v>609346.58755749115</v>
      </c>
      <c r="H12" s="53">
        <f ca="1">SUM(I12:M12)*'Costos Indirectos'!$G$7</f>
        <v>1065291.2369886211</v>
      </c>
      <c r="I12" s="53">
        <f ca="1">SUM(J12:M12)*'Costos Indirectos'!$G$6</f>
        <v>0</v>
      </c>
      <c r="J12" s="53">
        <f ca="1">+'CG NASCA'!G5</f>
        <v>1132136.5906706955</v>
      </c>
      <c r="K12" s="53">
        <f ca="1">+'CG NASCA'!H5</f>
        <v>722524.6014254574</v>
      </c>
      <c r="L12" s="53">
        <f ca="1">K12*'Costos Indirectos'!$G$5</f>
        <v>21675.738042763722</v>
      </c>
      <c r="M12" s="53">
        <f ca="1">+'CG NASCA'!I5</f>
        <v>8776575.4397472944</v>
      </c>
      <c r="N12" s="86"/>
    </row>
    <row r="13" spans="1:14" ht="16.5" x14ac:dyDescent="0.2">
      <c r="A13" s="61">
        <v>8</v>
      </c>
    </row>
  </sheetData>
  <mergeCells count="7">
    <mergeCell ref="A1:M1"/>
    <mergeCell ref="D4:D5"/>
    <mergeCell ref="A4:A5"/>
    <mergeCell ref="C4:C5"/>
    <mergeCell ref="E4:E5"/>
    <mergeCell ref="F4:M4"/>
    <mergeCell ref="B4:B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V144"/>
  <sheetViews>
    <sheetView showGridLines="0" showOutlineSymbols="0" topLeftCell="A87" zoomScale="85" zoomScaleNormal="85" workbookViewId="0">
      <pane xSplit="4" topLeftCell="N1" activePane="topRight" state="frozen"/>
      <selection pane="topRight" activeCell="B102" sqref="B102"/>
    </sheetView>
  </sheetViews>
  <sheetFormatPr baseColWidth="10" defaultColWidth="6.85546875" defaultRowHeight="15" customHeight="1" outlineLevelRow="4" outlineLevelCol="1" x14ac:dyDescent="0.2"/>
  <cols>
    <col min="1" max="1" width="10" style="11" customWidth="1" outlineLevel="1"/>
    <col min="2" max="2" width="70.140625" style="11" bestFit="1" customWidth="1" outlineLevel="1"/>
    <col min="3" max="3" width="5.140625" style="12" bestFit="1" customWidth="1" outlineLevel="1"/>
    <col min="4" max="4" width="18.7109375" style="11" customWidth="1" outlineLevel="1"/>
    <col min="5" max="5" width="12.85546875" style="11" customWidth="1" outlineLevel="1"/>
    <col min="6" max="6" width="13.42578125" style="11" customWidth="1" outlineLevel="1"/>
    <col min="7" max="7" width="12.85546875" style="11" customWidth="1" outlineLevel="1"/>
    <col min="8" max="8" width="13.42578125" style="11" customWidth="1" outlineLevel="1"/>
    <col min="9" max="9" width="12.85546875" style="11" customWidth="1" outlineLevel="1"/>
    <col min="10" max="10" width="13.42578125" style="11" customWidth="1" outlineLevel="1"/>
    <col min="11" max="11" width="12.85546875" style="11" customWidth="1" outlineLevel="1"/>
    <col min="12" max="12" width="13.42578125" style="11" customWidth="1" outlineLevel="1"/>
    <col min="13" max="13" width="15.42578125" style="11" customWidth="1" outlineLevel="1"/>
    <col min="14" max="14" width="16.42578125" style="11" customWidth="1" outlineLevel="1"/>
    <col min="15" max="15" width="12.85546875" style="11" customWidth="1" outlineLevel="1"/>
    <col min="16" max="16" width="13.42578125" style="11" customWidth="1" outlineLevel="1"/>
    <col min="17" max="17" width="13.5703125" style="11" bestFit="1" customWidth="1" outlineLevel="1"/>
    <col min="18" max="18" width="13.42578125" style="11" customWidth="1" outlineLevel="1"/>
    <col min="19" max="19" width="13.42578125" style="11" bestFit="1" customWidth="1"/>
    <col min="20" max="20" width="13" style="11" bestFit="1" customWidth="1"/>
    <col min="21" max="16384" width="6.85546875" style="11"/>
  </cols>
  <sheetData>
    <row r="1" spans="1:20" ht="15" customHeight="1" x14ac:dyDescent="0.2">
      <c r="A1" s="43" t="s">
        <v>128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spans="1:20" ht="15" customHeight="1" x14ac:dyDescent="0.2">
      <c r="A2" s="27"/>
      <c r="B2" s="27"/>
      <c r="C2" s="27"/>
      <c r="D2" s="27"/>
      <c r="E2" s="37"/>
      <c r="F2" s="37"/>
      <c r="G2" s="37"/>
      <c r="H2" s="37"/>
      <c r="I2" s="37"/>
      <c r="J2" s="37"/>
      <c r="K2" s="37"/>
      <c r="L2" s="37"/>
      <c r="M2" s="37"/>
      <c r="N2" s="37"/>
      <c r="O2" s="27"/>
      <c r="P2" s="27"/>
      <c r="Q2" s="37"/>
      <c r="R2" s="37"/>
    </row>
    <row r="3" spans="1:20" ht="18" customHeight="1" x14ac:dyDescent="0.2">
      <c r="A3" s="92" t="s">
        <v>0</v>
      </c>
      <c r="B3" s="92" t="s">
        <v>1</v>
      </c>
      <c r="C3" s="93" t="s">
        <v>546</v>
      </c>
      <c r="D3" s="93"/>
      <c r="E3" s="91" t="s">
        <v>554</v>
      </c>
      <c r="F3" s="91"/>
      <c r="G3" s="91" t="s">
        <v>555</v>
      </c>
      <c r="H3" s="91"/>
      <c r="I3" s="91" t="s">
        <v>556</v>
      </c>
      <c r="J3" s="91"/>
      <c r="K3" s="91" t="s">
        <v>557</v>
      </c>
      <c r="L3" s="91"/>
      <c r="M3" s="91" t="s">
        <v>558</v>
      </c>
      <c r="N3" s="91"/>
      <c r="O3" s="91" t="s">
        <v>559</v>
      </c>
      <c r="P3" s="91"/>
      <c r="Q3" s="91" t="s">
        <v>560</v>
      </c>
      <c r="R3" s="91"/>
      <c r="S3" s="91" t="s">
        <v>762</v>
      </c>
      <c r="T3" s="91"/>
    </row>
    <row r="4" spans="1:20" ht="18" customHeight="1" x14ac:dyDescent="0.2">
      <c r="A4" s="92"/>
      <c r="B4" s="92"/>
      <c r="C4" s="93"/>
      <c r="D4" s="93"/>
      <c r="E4" s="55" t="s">
        <v>547</v>
      </c>
      <c r="F4" s="55" t="s">
        <v>488</v>
      </c>
      <c r="G4" s="55" t="s">
        <v>548</v>
      </c>
      <c r="H4" s="55" t="s">
        <v>488</v>
      </c>
      <c r="I4" s="55" t="s">
        <v>547</v>
      </c>
      <c r="J4" s="55" t="s">
        <v>488</v>
      </c>
      <c r="K4" s="55" t="s">
        <v>549</v>
      </c>
      <c r="L4" s="55" t="s">
        <v>488</v>
      </c>
      <c r="M4" s="55" t="s">
        <v>549</v>
      </c>
      <c r="N4" s="55" t="s">
        <v>488</v>
      </c>
      <c r="O4" s="55" t="s">
        <v>550</v>
      </c>
      <c r="P4" s="55" t="s">
        <v>488</v>
      </c>
      <c r="Q4" s="55" t="s">
        <v>551</v>
      </c>
      <c r="R4" s="55" t="s">
        <v>488</v>
      </c>
      <c r="S4" s="55" t="s">
        <v>549</v>
      </c>
      <c r="T4" s="55" t="s">
        <v>488</v>
      </c>
    </row>
    <row r="5" spans="1:20" ht="18" customHeight="1" outlineLevel="1" x14ac:dyDescent="0.2">
      <c r="A5" s="92"/>
      <c r="B5" s="92"/>
      <c r="C5" s="94" t="s">
        <v>478</v>
      </c>
      <c r="D5" s="94"/>
      <c r="E5" s="56" t="s">
        <v>552</v>
      </c>
      <c r="F5" s="57">
        <f ca="1">+F7+F14+F21+F90+F103</f>
        <v>11223850.481974401</v>
      </c>
      <c r="G5" s="56" t="s">
        <v>552</v>
      </c>
      <c r="H5" s="57">
        <f ca="1">+H7+H14+H21+H90+H103</f>
        <v>24072404.154391605</v>
      </c>
      <c r="I5" s="56" t="s">
        <v>552</v>
      </c>
      <c r="J5" s="57">
        <f ca="1">+J7+J14+J21+J90+J103</f>
        <v>13601910.502232058</v>
      </c>
      <c r="K5" s="56" t="s">
        <v>552</v>
      </c>
      <c r="L5" s="57">
        <f ca="1">+L7+L14+L21+L90+L103</f>
        <v>17599639.779489052</v>
      </c>
      <c r="M5" s="56" t="s">
        <v>553</v>
      </c>
      <c r="N5" s="57">
        <f ca="1">+N7+N14+N21+N90+N103</f>
        <v>8980304.4811180793</v>
      </c>
      <c r="O5" s="56" t="s">
        <v>552</v>
      </c>
      <c r="P5" s="57">
        <f ca="1">+P7+P14+P21+P90+P103</f>
        <v>8432489.5098920558</v>
      </c>
      <c r="Q5" s="56" t="s">
        <v>553</v>
      </c>
      <c r="R5" s="57">
        <f ca="1">+R7+R14+R21+R90+R103</f>
        <v>10631236.631843448</v>
      </c>
      <c r="S5" s="56" t="s">
        <v>553</v>
      </c>
      <c r="T5" s="57">
        <f ca="1">+T7+T14+T21+T90+T103</f>
        <v>6780408.5771805653</v>
      </c>
    </row>
    <row r="6" spans="1:20" ht="15" customHeight="1" outlineLevel="1" x14ac:dyDescent="0.2">
      <c r="A6" s="42"/>
      <c r="B6" s="42"/>
      <c r="C6" s="40" t="s">
        <v>2</v>
      </c>
      <c r="D6" s="40" t="s">
        <v>4</v>
      </c>
      <c r="E6" s="40" t="s">
        <v>3</v>
      </c>
      <c r="F6" s="40" t="s">
        <v>6</v>
      </c>
      <c r="G6" s="40" t="s">
        <v>3</v>
      </c>
      <c r="H6" s="40" t="s">
        <v>6</v>
      </c>
      <c r="I6" s="40" t="s">
        <v>3</v>
      </c>
      <c r="J6" s="40" t="s">
        <v>6</v>
      </c>
      <c r="K6" s="40" t="s">
        <v>3</v>
      </c>
      <c r="L6" s="40" t="s">
        <v>6</v>
      </c>
      <c r="M6" s="40" t="s">
        <v>3</v>
      </c>
      <c r="N6" s="40" t="s">
        <v>6</v>
      </c>
      <c r="O6" s="40" t="s">
        <v>3</v>
      </c>
      <c r="P6" s="40" t="s">
        <v>6</v>
      </c>
      <c r="Q6" s="40" t="s">
        <v>3</v>
      </c>
      <c r="R6" s="40" t="s">
        <v>6</v>
      </c>
      <c r="S6" s="40" t="s">
        <v>3</v>
      </c>
      <c r="T6" s="40" t="s">
        <v>6</v>
      </c>
    </row>
    <row r="7" spans="1:20" ht="15" customHeight="1" outlineLevel="4" x14ac:dyDescent="0.2">
      <c r="A7" s="17">
        <v>23.01</v>
      </c>
      <c r="B7" s="18" t="s">
        <v>7</v>
      </c>
      <c r="C7" s="19"/>
      <c r="D7" s="20"/>
      <c r="E7" s="20"/>
      <c r="F7" s="21">
        <f ca="1">SUM(F8:F13)</f>
        <v>2207688.1505182963</v>
      </c>
      <c r="G7" s="20"/>
      <c r="H7" s="21">
        <f ca="1">SUM(H8:H13)</f>
        <v>1612241.0640230807</v>
      </c>
      <c r="I7" s="20"/>
      <c r="J7" s="21">
        <f ca="1">SUM(J8:J13)</f>
        <v>647768.70698165277</v>
      </c>
      <c r="K7" s="20"/>
      <c r="L7" s="21">
        <f ca="1">SUM(L8:L13)</f>
        <v>2489214.8444576436</v>
      </c>
      <c r="M7" s="20"/>
      <c r="N7" s="21">
        <f ca="1">SUM(N8:N13)</f>
        <v>2959347.8261207938</v>
      </c>
      <c r="O7" s="20"/>
      <c r="P7" s="21">
        <f ca="1">SUM(P8:P13)</f>
        <v>993787.89286489121</v>
      </c>
      <c r="Q7" s="20"/>
      <c r="R7" s="21">
        <f ca="1">SUM(R8:R13)</f>
        <v>1028110.3630598511</v>
      </c>
      <c r="S7" s="20"/>
      <c r="T7" s="21">
        <f ca="1">SUM(T8:T13)</f>
        <v>5364024.2818436678</v>
      </c>
    </row>
    <row r="8" spans="1:20" ht="15" customHeight="1" outlineLevel="1" x14ac:dyDescent="0.2">
      <c r="A8" s="44" t="s">
        <v>8</v>
      </c>
      <c r="B8" s="45" t="s">
        <v>9</v>
      </c>
      <c r="C8" s="46" t="s">
        <v>10</v>
      </c>
      <c r="D8" s="47">
        <f ca="1">+SUMIF('Analisis de partidas'!$B$6:$B$552,Presupuesto!B8,'Analisis de partidas'!$F$6:$F$552)</f>
        <v>0.66531580986980265</v>
      </c>
      <c r="E8" s="87">
        <v>10125</v>
      </c>
      <c r="F8" s="14">
        <f t="shared" ref="F8:F13" ca="1" si="0">+E8*$D8</f>
        <v>6736.3225749317517</v>
      </c>
      <c r="G8" s="87">
        <v>28600</v>
      </c>
      <c r="H8" s="14">
        <f t="shared" ref="H8:H13" ca="1" si="1">+G8*$D8</f>
        <v>19028.032162276355</v>
      </c>
      <c r="I8" s="87">
        <v>5605</v>
      </c>
      <c r="J8" s="14">
        <f t="shared" ref="J8:J13" ca="1" si="2">+I8*$D8</f>
        <v>3729.0951143202437</v>
      </c>
      <c r="K8" s="87">
        <v>20950</v>
      </c>
      <c r="L8" s="14">
        <f t="shared" ref="L8:L13" ca="1" si="3">+K8*$D8</f>
        <v>13938.366216772365</v>
      </c>
      <c r="M8" s="87">
        <v>4304</v>
      </c>
      <c r="N8" s="14">
        <f t="shared" ref="N8:N13" ca="1" si="4">+M8*$D8</f>
        <v>2863.5192456796308</v>
      </c>
      <c r="O8" s="87">
        <v>1450</v>
      </c>
      <c r="P8" s="14">
        <f ca="1">+O8*$D8</f>
        <v>964.7079243112139</v>
      </c>
      <c r="Q8" s="87">
        <v>1985</v>
      </c>
      <c r="R8" s="14">
        <f ca="1">+Q8*$D8</f>
        <v>1320.6518825915582</v>
      </c>
      <c r="S8" s="107">
        <v>13231.8</v>
      </c>
      <c r="T8" s="14">
        <f ca="1">+S8*$D8</f>
        <v>8803.3257330352535</v>
      </c>
    </row>
    <row r="9" spans="1:20" ht="15" customHeight="1" outlineLevel="1" x14ac:dyDescent="0.2">
      <c r="A9" s="44" t="s">
        <v>11</v>
      </c>
      <c r="B9" s="45" t="s">
        <v>424</v>
      </c>
      <c r="C9" s="46" t="s">
        <v>26</v>
      </c>
      <c r="D9" s="47">
        <f ca="1">+SUMIF('Analisis de partidas'!$B$6:$B$552,Presupuesto!B9,'Analisis de partidas'!$F$6:$F$552)</f>
        <v>65.585612837586396</v>
      </c>
      <c r="E9" s="14">
        <f>+E8*1.5</f>
        <v>15187.5</v>
      </c>
      <c r="F9" s="14">
        <f t="shared" ca="1" si="0"/>
        <v>996081.49497084343</v>
      </c>
      <c r="G9" s="14">
        <f>+G8*0.35</f>
        <v>10010</v>
      </c>
      <c r="H9" s="14">
        <f t="shared" ca="1" si="1"/>
        <v>656511.98450423987</v>
      </c>
      <c r="I9" s="14">
        <f>+I8*0.5</f>
        <v>2802.5</v>
      </c>
      <c r="J9" s="14">
        <f t="shared" ca="1" si="2"/>
        <v>183803.67997733588</v>
      </c>
      <c r="K9" s="14">
        <f>+K8*1.2</f>
        <v>25140</v>
      </c>
      <c r="L9" s="14">
        <f t="shared" ca="1" si="3"/>
        <v>1648822.3067369219</v>
      </c>
      <c r="M9" s="14">
        <f>+M8*3.5</f>
        <v>15064</v>
      </c>
      <c r="N9" s="14">
        <f t="shared" ca="1" si="4"/>
        <v>987981.67178540141</v>
      </c>
      <c r="O9" s="14">
        <f>+O8*2</f>
        <v>2900</v>
      </c>
      <c r="P9" s="14">
        <f t="shared" ref="P9:P39" ca="1" si="5">+O9*$D9</f>
        <v>190198.27722900055</v>
      </c>
      <c r="Q9" s="14">
        <f>+Q8*2</f>
        <v>3970</v>
      </c>
      <c r="R9" s="14">
        <f t="shared" ref="R9:T13" ca="1" si="6">+Q9*$D9</f>
        <v>260374.88296521798</v>
      </c>
      <c r="S9" s="107">
        <f>29861.75+412.14+408.67+28.9+368.15+30533.86+3406.8+545.75+259.66</f>
        <v>65825.680000000008</v>
      </c>
      <c r="T9" s="14">
        <f t="shared" ca="1" si="6"/>
        <v>4317217.5632508546</v>
      </c>
    </row>
    <row r="10" spans="1:20" ht="15" customHeight="1" outlineLevel="1" x14ac:dyDescent="0.2">
      <c r="A10" s="44" t="s">
        <v>13</v>
      </c>
      <c r="B10" s="45" t="s">
        <v>426</v>
      </c>
      <c r="C10" s="46" t="s">
        <v>26</v>
      </c>
      <c r="D10" s="47">
        <f ca="1">+SUMIF('Analisis de partidas'!$B$6:$B$552,Presupuesto!B10,'Analisis de partidas'!$F$6:$F$552)</f>
        <v>950.34299642929398</v>
      </c>
      <c r="E10" s="14">
        <f>+E8*0.1</f>
        <v>1012.5</v>
      </c>
      <c r="F10" s="14">
        <f t="shared" ca="1" si="0"/>
        <v>962222.28388466011</v>
      </c>
      <c r="G10" s="14">
        <f>+G9*0.05</f>
        <v>500.5</v>
      </c>
      <c r="H10" s="14">
        <f t="shared" ca="1" si="1"/>
        <v>475646.66971286165</v>
      </c>
      <c r="I10" s="14">
        <f>+I9*0.1</f>
        <v>280.25</v>
      </c>
      <c r="J10" s="14">
        <f t="shared" ca="1" si="2"/>
        <v>266333.62474930962</v>
      </c>
      <c r="K10" s="14">
        <f>+K9*0.02</f>
        <v>502.8</v>
      </c>
      <c r="L10" s="14">
        <f t="shared" ca="1" si="3"/>
        <v>477832.458604649</v>
      </c>
      <c r="M10" s="14">
        <f>+M9*0.1</f>
        <v>1506.4</v>
      </c>
      <c r="N10" s="14">
        <f t="shared" ca="1" si="4"/>
        <v>1431596.6898210885</v>
      </c>
      <c r="O10" s="14">
        <f>+O9*0.21</f>
        <v>609</v>
      </c>
      <c r="P10" s="14">
        <f t="shared" ca="1" si="5"/>
        <v>578758.88482544001</v>
      </c>
      <c r="Q10" s="14">
        <f>+Q9*0.15</f>
        <v>595.5</v>
      </c>
      <c r="R10" s="14">
        <f t="shared" ca="1" si="6"/>
        <v>565929.2543736446</v>
      </c>
      <c r="S10" s="107">
        <f>26.74+20.35+51.66+125.56+40.56+14.48+14.48+7.92+6.41+9.79+1.9+1.37+2.25+2.63+43.5+226.52+3.69+3.6+1.01+2.05+1.09+3.81+11.28+29.39+2.4+7.58+6.3+36.4+80.57</f>
        <v>785.29</v>
      </c>
      <c r="T10" s="14">
        <f t="shared" ca="1" si="6"/>
        <v>746294.85166596028</v>
      </c>
    </row>
    <row r="11" spans="1:20" ht="15" customHeight="1" outlineLevel="1" x14ac:dyDescent="0.2">
      <c r="A11" s="44" t="s">
        <v>15</v>
      </c>
      <c r="B11" s="45" t="s">
        <v>16</v>
      </c>
      <c r="C11" s="46" t="s">
        <v>17</v>
      </c>
      <c r="D11" s="47">
        <f ca="1">+SUMIF('Analisis de partidas'!$B$6:$B$552,Presupuesto!B11,'Analisis de partidas'!$F$6:$F$552)</f>
        <v>2.5001947673840976</v>
      </c>
      <c r="E11" s="14">
        <f>+E10*38.93</f>
        <v>39416.625</v>
      </c>
      <c r="F11" s="14">
        <f t="shared" ca="1" si="0"/>
        <v>98549.239572941209</v>
      </c>
      <c r="G11" s="14">
        <f>+G10*38.93</f>
        <v>19484.465</v>
      </c>
      <c r="H11" s="14">
        <f t="shared" ca="1" si="1"/>
        <v>48714.957438278594</v>
      </c>
      <c r="I11" s="14">
        <f>+I10*38.93</f>
        <v>10910.1325</v>
      </c>
      <c r="J11" s="14">
        <f t="shared" ca="1" si="2"/>
        <v>27277.456187967182</v>
      </c>
      <c r="K11" s="14">
        <f>+K10*38.93</f>
        <v>19574.004000000001</v>
      </c>
      <c r="L11" s="14">
        <f t="shared" ca="1" si="3"/>
        <v>48938.8223775554</v>
      </c>
      <c r="M11" s="14">
        <f>+M10*38.93</f>
        <v>58644.152000000002</v>
      </c>
      <c r="N11" s="14">
        <f t="shared" ca="1" si="4"/>
        <v>146621.80196807766</v>
      </c>
      <c r="O11" s="14">
        <f>+O10*38.93</f>
        <v>23708.37</v>
      </c>
      <c r="P11" s="14">
        <f t="shared" ca="1" si="5"/>
        <v>59275.542617206112</v>
      </c>
      <c r="Q11" s="14">
        <f>+Q10*38.93</f>
        <v>23182.814999999999</v>
      </c>
      <c r="R11" s="14">
        <f t="shared" ca="1" si="6"/>
        <v>57961.552756233563</v>
      </c>
      <c r="S11" s="107">
        <f>4562.83+8886.24+3070.13+1345.95+1345.95+548.66+569.32+1047.82+207.9+153.65+256.7+239.48+675+1533.51+253.44+396.45+167.83+272.38+705.68+1047.42+630.9+1046.52+3991.46+1578.65+1957.4</f>
        <v>36491.270000000011</v>
      </c>
      <c r="T11" s="14">
        <f t="shared" ca="1" si="6"/>
        <v>91235.282309200324</v>
      </c>
    </row>
    <row r="12" spans="1:20" ht="15" customHeight="1" outlineLevel="1" x14ac:dyDescent="0.2">
      <c r="A12" s="44" t="s">
        <v>18</v>
      </c>
      <c r="B12" s="45" t="s">
        <v>19</v>
      </c>
      <c r="C12" s="46" t="s">
        <v>10</v>
      </c>
      <c r="D12" s="47">
        <f ca="1">+SUMIF('Analisis de partidas'!$B$6:$B$552,Presupuesto!B12,'Analisis de partidas'!$F$6:$F$552)</f>
        <v>36.642605022854418</v>
      </c>
      <c r="E12" s="14">
        <f>+E10*4*0.125</f>
        <v>506.25</v>
      </c>
      <c r="F12" s="14">
        <f t="shared" ca="1" si="0"/>
        <v>18550.31879282005</v>
      </c>
      <c r="G12" s="14">
        <f>+G10*4</f>
        <v>2002</v>
      </c>
      <c r="H12" s="14">
        <f t="shared" ca="1" si="1"/>
        <v>73358.495255754548</v>
      </c>
      <c r="I12" s="14">
        <f>+I10*4</f>
        <v>1121</v>
      </c>
      <c r="J12" s="14">
        <f t="shared" ca="1" si="2"/>
        <v>41076.360230619801</v>
      </c>
      <c r="K12" s="14">
        <f>+K10*4</f>
        <v>2011.2</v>
      </c>
      <c r="L12" s="14">
        <f t="shared" ca="1" si="3"/>
        <v>73695.607221964805</v>
      </c>
      <c r="M12" s="14">
        <f>+M10*4</f>
        <v>6025.6</v>
      </c>
      <c r="N12" s="14">
        <f t="shared" ca="1" si="4"/>
        <v>220793.68082571161</v>
      </c>
      <c r="O12" s="14">
        <f>+O10*4</f>
        <v>2436</v>
      </c>
      <c r="P12" s="14">
        <f t="shared" ca="1" si="5"/>
        <v>89261.385835673369</v>
      </c>
      <c r="Q12" s="14">
        <f>+Q10*4</f>
        <v>2382</v>
      </c>
      <c r="R12" s="14">
        <f t="shared" ca="1" si="6"/>
        <v>87282.68516443923</v>
      </c>
      <c r="S12" s="106">
        <f>+S10*4</f>
        <v>3141.16</v>
      </c>
      <c r="T12" s="14">
        <f t="shared" ca="1" si="6"/>
        <v>115100.28519358939</v>
      </c>
    </row>
    <row r="13" spans="1:20" ht="15" customHeight="1" outlineLevel="1" x14ac:dyDescent="0.2">
      <c r="A13" s="44" t="s">
        <v>20</v>
      </c>
      <c r="B13" s="45" t="s">
        <v>425</v>
      </c>
      <c r="C13" s="46" t="s">
        <v>17</v>
      </c>
      <c r="D13" s="47">
        <f ca="1">+SUMIF('Analisis de partidas'!$B$6:$B$552,Presupuesto!B13,'Analisis de partidas'!$F$6:$F$552)</f>
        <v>100.43879257768</v>
      </c>
      <c r="E13" s="87">
        <v>1250</v>
      </c>
      <c r="F13" s="14">
        <f t="shared" ca="1" si="0"/>
        <v>125548.4907221</v>
      </c>
      <c r="G13" s="87">
        <v>3375</v>
      </c>
      <c r="H13" s="14">
        <f t="shared" ca="1" si="1"/>
        <v>338980.92494967004</v>
      </c>
      <c r="I13" s="87">
        <v>1250</v>
      </c>
      <c r="J13" s="14">
        <f t="shared" ca="1" si="2"/>
        <v>125548.4907221</v>
      </c>
      <c r="K13" s="87">
        <v>2250</v>
      </c>
      <c r="L13" s="14">
        <f t="shared" ca="1" si="3"/>
        <v>225987.28329978001</v>
      </c>
      <c r="M13" s="14">
        <f>+K13*0.75</f>
        <v>1687.5</v>
      </c>
      <c r="N13" s="14">
        <f t="shared" ca="1" si="4"/>
        <v>169490.46247483502</v>
      </c>
      <c r="O13" s="87">
        <v>750</v>
      </c>
      <c r="P13" s="14">
        <f t="shared" ca="1" si="5"/>
        <v>75329.094433260005</v>
      </c>
      <c r="Q13" s="87">
        <v>550</v>
      </c>
      <c r="R13" s="14">
        <f t="shared" ca="1" si="6"/>
        <v>55241.335917724005</v>
      </c>
      <c r="S13" s="102">
        <f>490+360</f>
        <v>850</v>
      </c>
      <c r="T13" s="14">
        <f t="shared" ca="1" si="6"/>
        <v>85372.973691028004</v>
      </c>
    </row>
    <row r="14" spans="1:20" ht="15" customHeight="1" outlineLevel="1" x14ac:dyDescent="0.2">
      <c r="A14" s="17">
        <v>23.02</v>
      </c>
      <c r="B14" s="18" t="s">
        <v>21</v>
      </c>
      <c r="C14" s="19"/>
      <c r="D14" s="20"/>
      <c r="E14" s="20"/>
      <c r="F14" s="21">
        <f ca="1">SUM(F15:F20)</f>
        <v>102796.46232308086</v>
      </c>
      <c r="G14" s="20"/>
      <c r="H14" s="21">
        <f ca="1">SUM(H15:H20)</f>
        <v>172243.37688721597</v>
      </c>
      <c r="I14" s="20"/>
      <c r="J14" s="21">
        <f ca="1">SUM(J15:J20)</f>
        <v>91862.727118376948</v>
      </c>
      <c r="K14" s="20"/>
      <c r="L14" s="21">
        <f ca="1">SUM(L15:L20)</f>
        <v>106229.8668993797</v>
      </c>
      <c r="M14" s="20"/>
      <c r="N14" s="21">
        <f ca="1">SUM(N15:N20)</f>
        <v>71920.161200209215</v>
      </c>
      <c r="O14" s="20"/>
      <c r="P14" s="21">
        <f ca="1">SUM(P15:P20)</f>
        <v>75408.029595986707</v>
      </c>
      <c r="Q14" s="20"/>
      <c r="R14" s="21">
        <f ca="1">SUM(R15:R20)</f>
        <v>54301.681352418433</v>
      </c>
      <c r="S14" s="20"/>
      <c r="T14" s="21">
        <f ca="1">SUM(T15:T20)</f>
        <v>35974.960635645468</v>
      </c>
    </row>
    <row r="15" spans="1:20" ht="15" customHeight="1" outlineLevel="1" x14ac:dyDescent="0.2">
      <c r="A15" s="44" t="s">
        <v>22</v>
      </c>
      <c r="B15" s="45" t="s">
        <v>23</v>
      </c>
      <c r="C15" s="46" t="s">
        <v>10</v>
      </c>
      <c r="D15" s="47">
        <f ca="1">+SUMIF('Analisis de partidas'!$B$6:$B$552,Presupuesto!B15,'Analisis de partidas'!$F$6:$F$552)</f>
        <v>30.135144219630529</v>
      </c>
      <c r="E15" s="14">
        <f>412*3.5</f>
        <v>1442</v>
      </c>
      <c r="F15" s="14">
        <f t="shared" ref="F15:F20" ca="1" si="7">+E15*$D15</f>
        <v>43454.877964707222</v>
      </c>
      <c r="G15" s="14">
        <f>707*3.5</f>
        <v>2474.5</v>
      </c>
      <c r="H15" s="14">
        <f t="shared" ref="H15:H20" ca="1" si="8">+G15*$D15</f>
        <v>74569.414371475737</v>
      </c>
      <c r="I15" s="14">
        <f>297*3.5</f>
        <v>1039.5</v>
      </c>
      <c r="J15" s="14">
        <f t="shared" ref="J15:J20" ca="1" si="9">+I15*$D15</f>
        <v>31325.482416305935</v>
      </c>
      <c r="K15" s="14">
        <f>591*3.5</f>
        <v>2068.5</v>
      </c>
      <c r="L15" s="14">
        <f t="shared" ref="L15:L20" ca="1" si="10">+K15*$D15</f>
        <v>62334.545818305749</v>
      </c>
      <c r="M15" s="14">
        <f>277*3.5</f>
        <v>969.5</v>
      </c>
      <c r="N15" s="14">
        <f t="shared" ref="N15:N20" ca="1" si="11">+M15*$D15</f>
        <v>29216.022320931799</v>
      </c>
      <c r="O15" s="14">
        <f>350*3.5</f>
        <v>1225</v>
      </c>
      <c r="P15" s="14">
        <f t="shared" ca="1" si="5"/>
        <v>36915.551669047396</v>
      </c>
      <c r="Q15" s="14">
        <f>285*3.5</f>
        <v>997.5</v>
      </c>
      <c r="R15" s="14">
        <f t="shared" ref="R15:T20" ca="1" si="12">+Q15*$D15</f>
        <v>30059.806359081453</v>
      </c>
      <c r="S15" s="102">
        <f>18.65+30.72+24.82+22.4+128.74+188.03+22.1+9.71+91.28+91</f>
        <v>627.45000000000005</v>
      </c>
      <c r="T15" s="14">
        <f t="shared" ca="1" si="12"/>
        <v>18908.296240607178</v>
      </c>
    </row>
    <row r="16" spans="1:20" ht="15" customHeight="1" outlineLevel="1" x14ac:dyDescent="0.2">
      <c r="A16" s="44" t="s">
        <v>24</v>
      </c>
      <c r="B16" s="45" t="s">
        <v>25</v>
      </c>
      <c r="C16" s="46" t="s">
        <v>26</v>
      </c>
      <c r="D16" s="47">
        <f ca="1">+SUMIF('Analisis de partidas'!$B$6:$B$552,Presupuesto!B16,'Analisis de partidas'!$F$6:$F$552)</f>
        <v>79.445870013114046</v>
      </c>
      <c r="E16" s="14">
        <f>+E15*0.35</f>
        <v>504.7</v>
      </c>
      <c r="F16" s="14">
        <f t="shared" ca="1" si="7"/>
        <v>40096.33059561866</v>
      </c>
      <c r="G16" s="14">
        <f>+G15*0.35</f>
        <v>866.07499999999993</v>
      </c>
      <c r="H16" s="14">
        <f t="shared" ca="1" si="8"/>
        <v>68806.081871607748</v>
      </c>
      <c r="I16" s="14">
        <f>+I15*0.5</f>
        <v>519.75</v>
      </c>
      <c r="J16" s="14">
        <f t="shared" ca="1" si="9"/>
        <v>41291.990939316027</v>
      </c>
      <c r="K16" s="14">
        <f>+K15*0.15</f>
        <v>310.27499999999998</v>
      </c>
      <c r="L16" s="14">
        <f t="shared" ca="1" si="10"/>
        <v>24650.067318318957</v>
      </c>
      <c r="M16" s="14">
        <f>+M15*0.35</f>
        <v>339.32499999999999</v>
      </c>
      <c r="N16" s="14">
        <f t="shared" ca="1" si="11"/>
        <v>26957.969842199924</v>
      </c>
      <c r="O16" s="14">
        <f>+O15*0.35</f>
        <v>428.75</v>
      </c>
      <c r="P16" s="14">
        <f t="shared" ca="1" si="5"/>
        <v>34062.416768122646</v>
      </c>
      <c r="Q16" s="14">
        <f>+Q15*0.25</f>
        <v>249.375</v>
      </c>
      <c r="R16" s="14">
        <f t="shared" ca="1" si="12"/>
        <v>19811.813834520315</v>
      </c>
      <c r="S16" s="108">
        <f>+S15*0.25</f>
        <v>156.86250000000001</v>
      </c>
      <c r="T16" s="14">
        <f t="shared" ca="1" si="12"/>
        <v>12462.077784932102</v>
      </c>
    </row>
    <row r="17" spans="1:20" ht="15" customHeight="1" outlineLevel="1" x14ac:dyDescent="0.2">
      <c r="A17" s="44" t="s">
        <v>27</v>
      </c>
      <c r="B17" s="45" t="s">
        <v>28</v>
      </c>
      <c r="C17" s="46" t="s">
        <v>14</v>
      </c>
      <c r="D17" s="47">
        <f ca="1">+SUMIF('Analisis de partidas'!$B$6:$B$552,Presupuesto!B17,'Analisis de partidas'!$F$6:$F$552)</f>
        <v>3131.9197281764623</v>
      </c>
      <c r="E17" s="87">
        <v>2</v>
      </c>
      <c r="F17" s="14">
        <f t="shared" ca="1" si="7"/>
        <v>6263.8394563529246</v>
      </c>
      <c r="G17" s="87">
        <v>3</v>
      </c>
      <c r="H17" s="14">
        <f t="shared" ca="1" si="8"/>
        <v>9395.7591845293864</v>
      </c>
      <c r="I17" s="87">
        <v>2</v>
      </c>
      <c r="J17" s="14">
        <f t="shared" ca="1" si="9"/>
        <v>6263.8394563529246</v>
      </c>
      <c r="K17" s="87">
        <v>2</v>
      </c>
      <c r="L17" s="14">
        <f t="shared" ca="1" si="10"/>
        <v>6263.8394563529246</v>
      </c>
      <c r="M17" s="87">
        <v>1.7999999999999998</v>
      </c>
      <c r="N17" s="14">
        <f t="shared" ca="1" si="11"/>
        <v>5637.4555107176311</v>
      </c>
      <c r="O17" s="87">
        <v>1</v>
      </c>
      <c r="P17" s="14">
        <f t="shared" ca="1" si="5"/>
        <v>3131.9197281764623</v>
      </c>
      <c r="Q17" s="87">
        <v>1</v>
      </c>
      <c r="R17" s="14">
        <f t="shared" ca="1" si="12"/>
        <v>3131.9197281764623</v>
      </c>
      <c r="S17" s="104">
        <v>1</v>
      </c>
      <c r="T17" s="14">
        <f t="shared" ca="1" si="12"/>
        <v>3131.9197281764623</v>
      </c>
    </row>
    <row r="18" spans="1:20" ht="15" customHeight="1" outlineLevel="1" x14ac:dyDescent="0.2">
      <c r="A18" s="44" t="s">
        <v>29</v>
      </c>
      <c r="B18" s="45" t="s">
        <v>30</v>
      </c>
      <c r="C18" s="46" t="s">
        <v>31</v>
      </c>
      <c r="D18" s="47">
        <f ca="1">+SUMIF('Analisis de partidas'!$B$6:$B$552,Presupuesto!B18,'Analisis de partidas'!$F$6:$F$552)</f>
        <v>39.362525996954503</v>
      </c>
      <c r="E18" s="87">
        <v>100</v>
      </c>
      <c r="F18" s="14">
        <f t="shared" ca="1" si="7"/>
        <v>3936.25259969545</v>
      </c>
      <c r="G18" s="87">
        <v>150</v>
      </c>
      <c r="H18" s="14">
        <f t="shared" ca="1" si="8"/>
        <v>5904.3788995431751</v>
      </c>
      <c r="I18" s="87">
        <v>100</v>
      </c>
      <c r="J18" s="14">
        <f t="shared" ca="1" si="9"/>
        <v>3936.25259969545</v>
      </c>
      <c r="K18" s="87">
        <v>100</v>
      </c>
      <c r="L18" s="14">
        <f t="shared" ca="1" si="10"/>
        <v>3936.25259969545</v>
      </c>
      <c r="M18" s="87">
        <v>70</v>
      </c>
      <c r="N18" s="14">
        <f t="shared" ca="1" si="11"/>
        <v>2755.3768197868153</v>
      </c>
      <c r="O18" s="87">
        <v>10</v>
      </c>
      <c r="P18" s="14">
        <f t="shared" ca="1" si="5"/>
        <v>393.62525996954503</v>
      </c>
      <c r="Q18" s="87">
        <v>10</v>
      </c>
      <c r="R18" s="14">
        <f t="shared" ca="1" si="12"/>
        <v>393.62525996954503</v>
      </c>
      <c r="S18" s="104">
        <v>10</v>
      </c>
      <c r="T18" s="14">
        <f t="shared" ca="1" si="12"/>
        <v>393.62525996954503</v>
      </c>
    </row>
    <row r="19" spans="1:20" ht="15" customHeight="1" outlineLevel="1" x14ac:dyDescent="0.2">
      <c r="A19" s="44" t="s">
        <v>32</v>
      </c>
      <c r="B19" s="45" t="s">
        <v>33</v>
      </c>
      <c r="C19" s="46" t="s">
        <v>31</v>
      </c>
      <c r="D19" s="47">
        <f ca="1">+SUMIF('Analisis de partidas'!$B$6:$B$552,Presupuesto!B19,'Analisis de partidas'!$F$6:$F$552)</f>
        <v>39.365441473144983</v>
      </c>
      <c r="E19" s="87">
        <v>200</v>
      </c>
      <c r="F19" s="14">
        <f t="shared" ca="1" si="7"/>
        <v>7873.0882946289967</v>
      </c>
      <c r="G19" s="87">
        <v>300</v>
      </c>
      <c r="H19" s="14">
        <f t="shared" ca="1" si="8"/>
        <v>11809.632441943495</v>
      </c>
      <c r="I19" s="87">
        <v>200</v>
      </c>
      <c r="J19" s="14">
        <f t="shared" ca="1" si="9"/>
        <v>7873.0882946289967</v>
      </c>
      <c r="K19" s="87">
        <v>200</v>
      </c>
      <c r="L19" s="14">
        <f t="shared" ca="1" si="10"/>
        <v>7873.0882946289967</v>
      </c>
      <c r="M19" s="87">
        <v>160</v>
      </c>
      <c r="N19" s="14">
        <f t="shared" ca="1" si="11"/>
        <v>6298.4706357031973</v>
      </c>
      <c r="O19" s="87">
        <v>20</v>
      </c>
      <c r="P19" s="14">
        <f t="shared" ca="1" si="5"/>
        <v>787.30882946289967</v>
      </c>
      <c r="Q19" s="87">
        <v>20</v>
      </c>
      <c r="R19" s="14">
        <f t="shared" ca="1" si="12"/>
        <v>787.30882946289967</v>
      </c>
      <c r="S19" s="102">
        <f>(1+33.29+3.2+17.76+28.1+106.38+179.5+256.96)/50</f>
        <v>12.523800000000001</v>
      </c>
      <c r="T19" s="14">
        <f t="shared" ca="1" si="12"/>
        <v>493.0049159213732</v>
      </c>
    </row>
    <row r="20" spans="1:20" ht="15" customHeight="1" outlineLevel="1" x14ac:dyDescent="0.2">
      <c r="A20" s="44" t="s">
        <v>34</v>
      </c>
      <c r="B20" s="45" t="s">
        <v>427</v>
      </c>
      <c r="C20" s="46" t="s">
        <v>12</v>
      </c>
      <c r="D20" s="47">
        <f ca="1">+SUMIF('Analisis de partidas'!$B$6:$B$552,Presupuesto!B20,'Analisis de partidas'!$F$6:$F$552)</f>
        <v>11.720734120776202</v>
      </c>
      <c r="E20" s="87">
        <v>100</v>
      </c>
      <c r="F20" s="14">
        <f t="shared" ca="1" si="7"/>
        <v>1172.0734120776201</v>
      </c>
      <c r="G20" s="87">
        <v>150</v>
      </c>
      <c r="H20" s="14">
        <f t="shared" ca="1" si="8"/>
        <v>1758.1101181164302</v>
      </c>
      <c r="I20" s="87">
        <v>100</v>
      </c>
      <c r="J20" s="14">
        <f t="shared" ca="1" si="9"/>
        <v>1172.0734120776201</v>
      </c>
      <c r="K20" s="87">
        <v>100</v>
      </c>
      <c r="L20" s="14">
        <f t="shared" ca="1" si="10"/>
        <v>1172.0734120776201</v>
      </c>
      <c r="M20" s="87">
        <v>90</v>
      </c>
      <c r="N20" s="14">
        <f t="shared" ca="1" si="11"/>
        <v>1054.866070869858</v>
      </c>
      <c r="O20" s="87">
        <v>10</v>
      </c>
      <c r="P20" s="14">
        <f t="shared" ca="1" si="5"/>
        <v>117.20734120776201</v>
      </c>
      <c r="Q20" s="87">
        <v>10</v>
      </c>
      <c r="R20" s="14">
        <f t="shared" ca="1" si="12"/>
        <v>117.20734120776201</v>
      </c>
      <c r="S20" s="104">
        <v>50</v>
      </c>
      <c r="T20" s="14">
        <f t="shared" ca="1" si="12"/>
        <v>586.03670603881005</v>
      </c>
    </row>
    <row r="21" spans="1:20" ht="15" customHeight="1" outlineLevel="1" x14ac:dyDescent="0.2">
      <c r="A21" s="17">
        <v>23.03</v>
      </c>
      <c r="B21" s="18" t="s">
        <v>35</v>
      </c>
      <c r="C21" s="19"/>
      <c r="D21" s="20"/>
      <c r="E21" s="20"/>
      <c r="F21" s="21">
        <f ca="1">SUM(F22:F80)</f>
        <v>7420666</v>
      </c>
      <c r="G21" s="20"/>
      <c r="H21" s="21">
        <f ca="1">SUM(H22:H80)</f>
        <v>20406427.158</v>
      </c>
      <c r="I21" s="20"/>
      <c r="J21" s="21">
        <f ca="1">SUM(J22:J80)</f>
        <v>11399970</v>
      </c>
      <c r="K21" s="20"/>
      <c r="L21" s="21">
        <f ca="1">SUM(L22:L80)</f>
        <v>13541886</v>
      </c>
      <c r="M21" s="20"/>
      <c r="N21" s="21">
        <f ca="1">SUM(N22:N80)</f>
        <v>4650305</v>
      </c>
      <c r="O21" s="20"/>
      <c r="P21" s="21">
        <f ca="1">SUM(P22:P80)</f>
        <v>6656768</v>
      </c>
      <c r="Q21" s="20"/>
      <c r="R21" s="21">
        <f ca="1">SUM(R22:R80)</f>
        <v>8842299</v>
      </c>
      <c r="S21" s="20"/>
      <c r="T21" s="21">
        <f ca="1">SUM(T22:T80)</f>
        <v>695665</v>
      </c>
    </row>
    <row r="22" spans="1:20" ht="15" customHeight="1" outlineLevel="1" x14ac:dyDescent="0.2">
      <c r="A22" s="44" t="s">
        <v>36</v>
      </c>
      <c r="B22" s="45" t="str">
        <f>+VLOOKUP(A22,'Analisis de partidas'!$A$56:$B$303,2,0)</f>
        <v>Subcontrato Puesta en marcha</v>
      </c>
      <c r="C22" s="46" t="s">
        <v>12</v>
      </c>
      <c r="D22" s="47">
        <f ca="1">+SUMIF('Analisis de partidas'!$B$6:$B$552,Presupuesto!B22,'Analisis de partidas'!$F$6:$F$552)</f>
        <v>10822</v>
      </c>
      <c r="E22" s="87">
        <v>15</v>
      </c>
      <c r="F22" s="13">
        <f t="shared" ref="F22:F57" ca="1" si="13">+E22*$D22</f>
        <v>162330</v>
      </c>
      <c r="G22" s="87">
        <v>20</v>
      </c>
      <c r="H22" s="13">
        <f t="shared" ref="H22:H57" ca="1" si="14">+G22*$D22</f>
        <v>216440</v>
      </c>
      <c r="I22" s="87">
        <v>7.5</v>
      </c>
      <c r="J22" s="13">
        <f t="shared" ref="J22:J57" ca="1" si="15">+I22*$D22</f>
        <v>81165</v>
      </c>
      <c r="K22" s="87">
        <v>7.5</v>
      </c>
      <c r="L22" s="13">
        <f t="shared" ref="L22:L57" ca="1" si="16">+K22*$D22</f>
        <v>81165</v>
      </c>
      <c r="M22" s="87">
        <v>20</v>
      </c>
      <c r="N22" s="13">
        <f t="shared" ref="N22:N57" ca="1" si="17">+M22*$D22</f>
        <v>216440</v>
      </c>
      <c r="O22" s="87">
        <v>5</v>
      </c>
      <c r="P22" s="13">
        <f t="shared" ca="1" si="5"/>
        <v>54110</v>
      </c>
      <c r="Q22" s="87">
        <v>7.5</v>
      </c>
      <c r="R22" s="13">
        <f t="shared" ref="R22:T41" ca="1" si="18">+Q22*$D22</f>
        <v>81165</v>
      </c>
      <c r="S22" s="108">
        <v>7.5</v>
      </c>
      <c r="T22" s="13">
        <f t="shared" ca="1" si="18"/>
        <v>81165</v>
      </c>
    </row>
    <row r="23" spans="1:20" ht="15" customHeight="1" outlineLevel="1" x14ac:dyDescent="0.2">
      <c r="A23" s="44" t="s">
        <v>37</v>
      </c>
      <c r="B23" s="45" t="str">
        <f>+VLOOKUP(A23,'Analisis de partidas'!$A$56:$B$303,2,0)</f>
        <v>Subcontrato Dossier de Calidad</v>
      </c>
      <c r="C23" s="46" t="s">
        <v>12</v>
      </c>
      <c r="D23" s="47">
        <f ca="1">+SUMIF('Analisis de partidas'!$B$6:$B$552,Presupuesto!B23,'Analisis de partidas'!$F$6:$F$552)</f>
        <v>12844</v>
      </c>
      <c r="E23" s="87">
        <v>20</v>
      </c>
      <c r="F23" s="13">
        <f t="shared" ca="1" si="13"/>
        <v>256880</v>
      </c>
      <c r="G23" s="87">
        <v>25</v>
      </c>
      <c r="H23" s="13">
        <f t="shared" ca="1" si="14"/>
        <v>321100</v>
      </c>
      <c r="I23" s="87">
        <v>10</v>
      </c>
      <c r="J23" s="13">
        <f t="shared" ca="1" si="15"/>
        <v>128440</v>
      </c>
      <c r="K23" s="87">
        <v>10</v>
      </c>
      <c r="L23" s="13">
        <f t="shared" ca="1" si="16"/>
        <v>128440</v>
      </c>
      <c r="M23" s="87">
        <v>25</v>
      </c>
      <c r="N23" s="13">
        <f t="shared" ca="1" si="17"/>
        <v>321100</v>
      </c>
      <c r="O23" s="87">
        <v>5</v>
      </c>
      <c r="P23" s="13">
        <f t="shared" ca="1" si="5"/>
        <v>64220</v>
      </c>
      <c r="Q23" s="87">
        <v>10</v>
      </c>
      <c r="R23" s="13">
        <f t="shared" ca="1" si="18"/>
        <v>128440</v>
      </c>
      <c r="S23" s="108">
        <v>10</v>
      </c>
      <c r="T23" s="13">
        <f t="shared" ca="1" si="18"/>
        <v>128440</v>
      </c>
    </row>
    <row r="24" spans="1:20" ht="15" customHeight="1" outlineLevel="1" x14ac:dyDescent="0.2">
      <c r="A24" s="44" t="s">
        <v>38</v>
      </c>
      <c r="B24" s="45" t="str">
        <f>+VLOOKUP(A24,'Analisis de partidas'!$A$56:$B$303,2,0)</f>
        <v>Subcontrato Transporte y entrega a almacen de Contugas</v>
      </c>
      <c r="C24" s="46" t="s">
        <v>12</v>
      </c>
      <c r="D24" s="47">
        <f ca="1">+SUMIF('Analisis de partidas'!$B$6:$B$552,Presupuesto!B24,'Analisis de partidas'!$F$6:$F$552)</f>
        <v>5154</v>
      </c>
      <c r="E24" s="87">
        <v>25</v>
      </c>
      <c r="F24" s="13">
        <f t="shared" ca="1" si="13"/>
        <v>128850</v>
      </c>
      <c r="G24" s="87">
        <v>35</v>
      </c>
      <c r="H24" s="13">
        <f t="shared" ca="1" si="14"/>
        <v>180390</v>
      </c>
      <c r="I24" s="87">
        <v>15</v>
      </c>
      <c r="J24" s="13">
        <f t="shared" ca="1" si="15"/>
        <v>77310</v>
      </c>
      <c r="K24" s="87">
        <v>15</v>
      </c>
      <c r="L24" s="13">
        <f t="shared" ca="1" si="16"/>
        <v>77310</v>
      </c>
      <c r="M24" s="87">
        <v>35</v>
      </c>
      <c r="N24" s="13">
        <f t="shared" ca="1" si="17"/>
        <v>180390</v>
      </c>
      <c r="O24" s="87">
        <v>10</v>
      </c>
      <c r="P24" s="13">
        <f t="shared" ca="1" si="5"/>
        <v>51540</v>
      </c>
      <c r="Q24" s="87">
        <v>15</v>
      </c>
      <c r="R24" s="13">
        <f t="shared" ca="1" si="18"/>
        <v>77310</v>
      </c>
      <c r="S24" s="103">
        <f ca="1">ROUND(78301/D24,0)</f>
        <v>15</v>
      </c>
      <c r="T24" s="13">
        <f t="shared" ca="1" si="18"/>
        <v>77310</v>
      </c>
    </row>
    <row r="25" spans="1:20" ht="15" customHeight="1" outlineLevel="1" x14ac:dyDescent="0.2">
      <c r="A25" s="44" t="s">
        <v>39</v>
      </c>
      <c r="B25" s="45" t="str">
        <f>+VLOOKUP(A25,'Analisis de partidas'!$A$56:$B$303,2,0)</f>
        <v>Subcontrato Desarrollo de Ingenieria</v>
      </c>
      <c r="C25" s="46" t="s">
        <v>12</v>
      </c>
      <c r="D25" s="47">
        <f ca="1">+SUMIF('Analisis de partidas'!$B$6:$B$552,Presupuesto!B25,'Analisis de partidas'!$F$6:$F$552)</f>
        <v>13625</v>
      </c>
      <c r="E25" s="87">
        <v>75</v>
      </c>
      <c r="F25" s="13">
        <f t="shared" ca="1" si="13"/>
        <v>1021875</v>
      </c>
      <c r="G25" s="87">
        <v>75</v>
      </c>
      <c r="H25" s="13">
        <f t="shared" ca="1" si="14"/>
        <v>1021875</v>
      </c>
      <c r="I25" s="87">
        <v>30</v>
      </c>
      <c r="J25" s="13">
        <f t="shared" ca="1" si="15"/>
        <v>408750</v>
      </c>
      <c r="K25" s="87">
        <v>30</v>
      </c>
      <c r="L25" s="13">
        <f t="shared" ca="1" si="16"/>
        <v>408750</v>
      </c>
      <c r="M25" s="87">
        <v>75</v>
      </c>
      <c r="N25" s="13">
        <f t="shared" ca="1" si="17"/>
        <v>1021875</v>
      </c>
      <c r="O25" s="87">
        <v>25</v>
      </c>
      <c r="P25" s="13">
        <f t="shared" ca="1" si="5"/>
        <v>340625</v>
      </c>
      <c r="Q25" s="87">
        <v>30</v>
      </c>
      <c r="R25" s="13">
        <f t="shared" ca="1" si="18"/>
        <v>408750</v>
      </c>
      <c r="S25" s="108">
        <v>30</v>
      </c>
      <c r="T25" s="13">
        <f t="shared" ca="1" si="18"/>
        <v>408750</v>
      </c>
    </row>
    <row r="26" spans="1:20" ht="15" customHeight="1" outlineLevel="1" x14ac:dyDescent="0.2">
      <c r="A26" s="44" t="s">
        <v>501</v>
      </c>
      <c r="B26" s="45" t="str">
        <f>+VLOOKUP(A26,'Analisis de partidas'!$A$56:$B$303,2,0)</f>
        <v>Suministro Valvula Actuada - CO CHINCHA</v>
      </c>
      <c r="C26" s="46" t="s">
        <v>12</v>
      </c>
      <c r="D26" s="47">
        <f ca="1">+SUMIF('Analisis de partidas'!$B$6:$B$552,Presupuesto!B26,'Analisis de partidas'!$F$6:$F$552)</f>
        <v>226679</v>
      </c>
      <c r="E26" s="87">
        <v>1</v>
      </c>
      <c r="F26" s="13">
        <f t="shared" ca="1" si="13"/>
        <v>226679</v>
      </c>
      <c r="G26" s="87">
        <v>0</v>
      </c>
      <c r="H26" s="13">
        <f t="shared" ca="1" si="14"/>
        <v>0</v>
      </c>
      <c r="I26" s="87">
        <v>0</v>
      </c>
      <c r="J26" s="13">
        <f t="shared" ca="1" si="15"/>
        <v>0</v>
      </c>
      <c r="K26" s="87">
        <v>0</v>
      </c>
      <c r="L26" s="13">
        <f t="shared" ca="1" si="16"/>
        <v>0</v>
      </c>
      <c r="M26" s="87">
        <v>0</v>
      </c>
      <c r="N26" s="13">
        <f t="shared" ca="1" si="17"/>
        <v>0</v>
      </c>
      <c r="O26" s="87">
        <v>0</v>
      </c>
      <c r="P26" s="13">
        <f t="shared" ref="P26:P32" ca="1" si="19">+O26*$D26</f>
        <v>0</v>
      </c>
      <c r="Q26" s="87">
        <v>0</v>
      </c>
      <c r="R26" s="13">
        <f t="shared" ref="R26:T32" ca="1" si="20">+Q26*$D26</f>
        <v>0</v>
      </c>
      <c r="S26" s="102">
        <v>0</v>
      </c>
      <c r="T26" s="13">
        <f t="shared" ca="1" si="20"/>
        <v>0</v>
      </c>
    </row>
    <row r="27" spans="1:20" ht="15" customHeight="1" outlineLevel="1" x14ac:dyDescent="0.2">
      <c r="A27" s="44" t="s">
        <v>523</v>
      </c>
      <c r="B27" s="45" t="str">
        <f>+VLOOKUP(A27,'Analisis de partidas'!$A$56:$B$303,2,0)</f>
        <v>Suministro Skid de Medicion - CO CHINCHA</v>
      </c>
      <c r="C27" s="46" t="s">
        <v>12</v>
      </c>
      <c r="D27" s="47">
        <f ca="1">+SUMIF('Analisis de partidas'!$B$6:$B$552,Presupuesto!B27,'Analisis de partidas'!$F$6:$F$552)</f>
        <v>226679</v>
      </c>
      <c r="E27" s="87">
        <v>1</v>
      </c>
      <c r="F27" s="13">
        <f t="shared" ca="1" si="13"/>
        <v>226679</v>
      </c>
      <c r="G27" s="87">
        <v>0</v>
      </c>
      <c r="H27" s="13">
        <f t="shared" ca="1" si="14"/>
        <v>0</v>
      </c>
      <c r="I27" s="87">
        <v>0</v>
      </c>
      <c r="J27" s="13">
        <f t="shared" ca="1" si="15"/>
        <v>0</v>
      </c>
      <c r="K27" s="87">
        <v>0</v>
      </c>
      <c r="L27" s="13">
        <f t="shared" ca="1" si="16"/>
        <v>0</v>
      </c>
      <c r="M27" s="87">
        <v>0</v>
      </c>
      <c r="N27" s="13">
        <f t="shared" ca="1" si="17"/>
        <v>0</v>
      </c>
      <c r="O27" s="87">
        <v>0</v>
      </c>
      <c r="P27" s="13">
        <f t="shared" ca="1" si="19"/>
        <v>0</v>
      </c>
      <c r="Q27" s="87">
        <v>0</v>
      </c>
      <c r="R27" s="13">
        <f t="shared" ca="1" si="20"/>
        <v>0</v>
      </c>
      <c r="S27" s="102">
        <v>0</v>
      </c>
      <c r="T27" s="13">
        <f t="shared" ca="1" si="20"/>
        <v>0</v>
      </c>
    </row>
    <row r="28" spans="1:20" ht="15" customHeight="1" outlineLevel="1" x14ac:dyDescent="0.2">
      <c r="A28" s="44" t="s">
        <v>502</v>
      </c>
      <c r="B28" s="45" t="str">
        <f>+VLOOKUP(A28,'Analisis de partidas'!$A$56:$B$303,2,0)</f>
        <v>Suministro SKID DE FILTRO CICLONICO - CO CHINCHA</v>
      </c>
      <c r="C28" s="46" t="s">
        <v>12</v>
      </c>
      <c r="D28" s="47">
        <f ca="1">+SUMIF('Analisis de partidas'!$B$6:$B$552,Presupuesto!B28,'Analisis de partidas'!$F$6:$F$552)</f>
        <v>287500</v>
      </c>
      <c r="E28" s="87">
        <v>2</v>
      </c>
      <c r="F28" s="13">
        <f t="shared" ca="1" si="13"/>
        <v>575000</v>
      </c>
      <c r="G28" s="87">
        <v>0</v>
      </c>
      <c r="H28" s="13">
        <f t="shared" ca="1" si="14"/>
        <v>0</v>
      </c>
      <c r="I28" s="87">
        <v>0</v>
      </c>
      <c r="J28" s="13">
        <f t="shared" ca="1" si="15"/>
        <v>0</v>
      </c>
      <c r="K28" s="87">
        <v>0</v>
      </c>
      <c r="L28" s="13">
        <f t="shared" ca="1" si="16"/>
        <v>0</v>
      </c>
      <c r="M28" s="87">
        <v>0</v>
      </c>
      <c r="N28" s="13">
        <f t="shared" ca="1" si="17"/>
        <v>0</v>
      </c>
      <c r="O28" s="87">
        <v>0</v>
      </c>
      <c r="P28" s="13">
        <f t="shared" ca="1" si="19"/>
        <v>0</v>
      </c>
      <c r="Q28" s="87">
        <v>0</v>
      </c>
      <c r="R28" s="13">
        <f t="shared" ca="1" si="20"/>
        <v>0</v>
      </c>
      <c r="S28" s="102">
        <v>0</v>
      </c>
      <c r="T28" s="13">
        <f t="shared" ca="1" si="20"/>
        <v>0</v>
      </c>
    </row>
    <row r="29" spans="1:20" ht="15" customHeight="1" outlineLevel="1" x14ac:dyDescent="0.2">
      <c r="A29" s="44" t="s">
        <v>503</v>
      </c>
      <c r="B29" s="45" t="str">
        <f>+VLOOKUP(A29,'Analisis de partidas'!$A$56:$B$303,2,0)</f>
        <v>Suministro SKID DE FILTRO SEPARADOR - CO CHINCHA</v>
      </c>
      <c r="C29" s="46" t="s">
        <v>12</v>
      </c>
      <c r="D29" s="47">
        <f ca="1">+SUMIF('Analisis de partidas'!$B$6:$B$552,Presupuesto!B29,'Analisis de partidas'!$F$6:$F$552)</f>
        <v>535000</v>
      </c>
      <c r="E29" s="87">
        <v>2</v>
      </c>
      <c r="F29" s="13">
        <f t="shared" ca="1" si="13"/>
        <v>1070000</v>
      </c>
      <c r="G29" s="87">
        <v>0</v>
      </c>
      <c r="H29" s="13">
        <f t="shared" ca="1" si="14"/>
        <v>0</v>
      </c>
      <c r="I29" s="87">
        <v>0</v>
      </c>
      <c r="J29" s="13">
        <f t="shared" ca="1" si="15"/>
        <v>0</v>
      </c>
      <c r="K29" s="87">
        <v>0</v>
      </c>
      <c r="L29" s="13">
        <f t="shared" ca="1" si="16"/>
        <v>0</v>
      </c>
      <c r="M29" s="87">
        <v>0</v>
      </c>
      <c r="N29" s="13">
        <f t="shared" ca="1" si="17"/>
        <v>0</v>
      </c>
      <c r="O29" s="87">
        <v>0</v>
      </c>
      <c r="P29" s="13">
        <f t="shared" ca="1" si="19"/>
        <v>0</v>
      </c>
      <c r="Q29" s="87">
        <v>0</v>
      </c>
      <c r="R29" s="13">
        <f t="shared" ca="1" si="20"/>
        <v>0</v>
      </c>
      <c r="S29" s="102">
        <v>0</v>
      </c>
      <c r="T29" s="13">
        <f t="shared" ca="1" si="20"/>
        <v>0</v>
      </c>
    </row>
    <row r="30" spans="1:20" ht="15" customHeight="1" outlineLevel="1" x14ac:dyDescent="0.2">
      <c r="A30" s="44" t="s">
        <v>504</v>
      </c>
      <c r="B30" s="45" t="str">
        <f>+VLOOKUP(A30,'Analisis de partidas'!$A$56:$B$303,2,0)</f>
        <v>Suministro Skid de Calentamiento - CO CHINCHA</v>
      </c>
      <c r="C30" s="46" t="s">
        <v>12</v>
      </c>
      <c r="D30" s="47">
        <f ca="1">+SUMIF('Analisis de partidas'!$B$6:$B$552,Presupuesto!B30,'Analisis de partidas'!$F$6:$F$552)</f>
        <v>535000</v>
      </c>
      <c r="E30" s="87">
        <v>2</v>
      </c>
      <c r="F30" s="13">
        <f t="shared" ca="1" si="13"/>
        <v>1070000</v>
      </c>
      <c r="G30" s="87">
        <v>0</v>
      </c>
      <c r="H30" s="13">
        <f t="shared" ca="1" si="14"/>
        <v>0</v>
      </c>
      <c r="I30" s="87">
        <v>0</v>
      </c>
      <c r="J30" s="13">
        <f t="shared" ca="1" si="15"/>
        <v>0</v>
      </c>
      <c r="K30" s="87">
        <v>0</v>
      </c>
      <c r="L30" s="13">
        <f t="shared" ca="1" si="16"/>
        <v>0</v>
      </c>
      <c r="M30" s="87">
        <v>0</v>
      </c>
      <c r="N30" s="13">
        <f t="shared" ca="1" si="17"/>
        <v>0</v>
      </c>
      <c r="O30" s="87">
        <v>0</v>
      </c>
      <c r="P30" s="13">
        <f t="shared" ca="1" si="19"/>
        <v>0</v>
      </c>
      <c r="Q30" s="87">
        <v>0</v>
      </c>
      <c r="R30" s="13">
        <f t="shared" ca="1" si="20"/>
        <v>0</v>
      </c>
      <c r="S30" s="102">
        <v>0</v>
      </c>
      <c r="T30" s="13">
        <f t="shared" ca="1" si="20"/>
        <v>0</v>
      </c>
    </row>
    <row r="31" spans="1:20" ht="15" customHeight="1" outlineLevel="1" x14ac:dyDescent="0.2">
      <c r="A31" s="44" t="s">
        <v>505</v>
      </c>
      <c r="B31" s="45" t="str">
        <f>+VLOOKUP(A31,'Analisis de partidas'!$A$56:$B$303,2,0)</f>
        <v>Suministro Skid de Regulacion - CO CHINCHA</v>
      </c>
      <c r="C31" s="46" t="s">
        <v>12</v>
      </c>
      <c r="D31" s="47">
        <f ca="1">+SUMIF('Analisis de partidas'!$B$6:$B$552,Presupuesto!B31,'Analisis de partidas'!$F$6:$F$552)</f>
        <v>541512</v>
      </c>
      <c r="E31" s="87">
        <v>1</v>
      </c>
      <c r="F31" s="13">
        <f t="shared" ca="1" si="13"/>
        <v>541512</v>
      </c>
      <c r="G31" s="87">
        <v>0</v>
      </c>
      <c r="H31" s="13">
        <f t="shared" ca="1" si="14"/>
        <v>0</v>
      </c>
      <c r="I31" s="87">
        <v>0</v>
      </c>
      <c r="J31" s="13">
        <f t="shared" ca="1" si="15"/>
        <v>0</v>
      </c>
      <c r="K31" s="87">
        <v>0</v>
      </c>
      <c r="L31" s="13">
        <f t="shared" ca="1" si="16"/>
        <v>0</v>
      </c>
      <c r="M31" s="87">
        <v>0</v>
      </c>
      <c r="N31" s="13">
        <f t="shared" ca="1" si="17"/>
        <v>0</v>
      </c>
      <c r="O31" s="87">
        <v>0</v>
      </c>
      <c r="P31" s="13">
        <f t="shared" ca="1" si="19"/>
        <v>0</v>
      </c>
      <c r="Q31" s="87">
        <v>0</v>
      </c>
      <c r="R31" s="13">
        <f t="shared" ca="1" si="20"/>
        <v>0</v>
      </c>
      <c r="S31" s="102">
        <v>0</v>
      </c>
      <c r="T31" s="13">
        <f t="shared" ca="1" si="20"/>
        <v>0</v>
      </c>
    </row>
    <row r="32" spans="1:20" ht="15" customHeight="1" outlineLevel="1" x14ac:dyDescent="0.2">
      <c r="A32" s="44" t="s">
        <v>529</v>
      </c>
      <c r="B32" s="45" t="str">
        <f>+VLOOKUP(A32,'Analisis de partidas'!$A$56:$B$303,2,0)</f>
        <v>Suministro TRAMPA DE LANZAMIENTO - CO CHINCHA</v>
      </c>
      <c r="C32" s="46" t="s">
        <v>12</v>
      </c>
      <c r="D32" s="47">
        <f ca="1">+SUMIF('Analisis de partidas'!$B$6:$B$552,Presupuesto!B32,'Analisis de partidas'!$F$6:$F$552)</f>
        <v>491139</v>
      </c>
      <c r="E32" s="87">
        <v>0</v>
      </c>
      <c r="F32" s="13">
        <f t="shared" ca="1" si="13"/>
        <v>0</v>
      </c>
      <c r="G32" s="87">
        <v>0</v>
      </c>
      <c r="H32" s="13">
        <f t="shared" ca="1" si="14"/>
        <v>0</v>
      </c>
      <c r="I32" s="87">
        <v>0</v>
      </c>
      <c r="J32" s="13">
        <f t="shared" ca="1" si="15"/>
        <v>0</v>
      </c>
      <c r="K32" s="87">
        <v>0</v>
      </c>
      <c r="L32" s="13">
        <f t="shared" ca="1" si="16"/>
        <v>0</v>
      </c>
      <c r="M32" s="87">
        <v>0</v>
      </c>
      <c r="N32" s="13">
        <f t="shared" ca="1" si="17"/>
        <v>0</v>
      </c>
      <c r="O32" s="87">
        <v>0</v>
      </c>
      <c r="P32" s="13">
        <f t="shared" ca="1" si="19"/>
        <v>0</v>
      </c>
      <c r="Q32" s="87">
        <v>0</v>
      </c>
      <c r="R32" s="13">
        <f t="shared" ca="1" si="20"/>
        <v>0</v>
      </c>
      <c r="S32" s="102">
        <v>0</v>
      </c>
      <c r="T32" s="13">
        <f t="shared" ca="1" si="20"/>
        <v>0</v>
      </c>
    </row>
    <row r="33" spans="1:20" ht="15" customHeight="1" outlineLevel="1" x14ac:dyDescent="0.2">
      <c r="A33" s="28" t="s">
        <v>735</v>
      </c>
      <c r="B33" s="45" t="str">
        <f>+VLOOKUP(A33,'Analisis de partidas'!$A$56:$B$303,2,0)</f>
        <v>Suministro Skid de Odorizacion - CO CHINCHA</v>
      </c>
      <c r="C33" s="46" t="s">
        <v>12</v>
      </c>
      <c r="D33" s="47">
        <f ca="1">+SUMIF('Analisis de partidas'!$B$6:$B$552,Presupuesto!B33,'Analisis de partidas'!$F$6:$F$552)</f>
        <v>2140861</v>
      </c>
      <c r="E33" s="87">
        <v>1</v>
      </c>
      <c r="F33" s="13">
        <f t="shared" ref="F33" ca="1" si="21">+E33*$D33</f>
        <v>2140861</v>
      </c>
      <c r="G33" s="87">
        <v>0</v>
      </c>
      <c r="H33" s="13">
        <f t="shared" ref="H33" ca="1" si="22">+G33*$D33</f>
        <v>0</v>
      </c>
      <c r="I33" s="87">
        <v>0</v>
      </c>
      <c r="J33" s="13">
        <f t="shared" ref="J33" ca="1" si="23">+I33*$D33</f>
        <v>0</v>
      </c>
      <c r="K33" s="87">
        <v>0</v>
      </c>
      <c r="L33" s="13">
        <f t="shared" ref="L33" ca="1" si="24">+K33*$D33</f>
        <v>0</v>
      </c>
      <c r="M33" s="87">
        <v>0</v>
      </c>
      <c r="N33" s="13">
        <f t="shared" ref="N33" ca="1" si="25">+M33*$D33</f>
        <v>0</v>
      </c>
      <c r="O33" s="87">
        <v>0</v>
      </c>
      <c r="P33" s="13">
        <f t="shared" ref="P33" ca="1" si="26">+O33*$D33</f>
        <v>0</v>
      </c>
      <c r="Q33" s="87">
        <v>0</v>
      </c>
      <c r="R33" s="13">
        <f t="shared" ref="R33:T33" ca="1" si="27">+Q33*$D33</f>
        <v>0</v>
      </c>
      <c r="S33" s="102">
        <v>0</v>
      </c>
      <c r="T33" s="13">
        <f t="shared" ca="1" si="27"/>
        <v>0</v>
      </c>
    </row>
    <row r="34" spans="1:20" ht="15" customHeight="1" outlineLevel="1" x14ac:dyDescent="0.2">
      <c r="A34" s="44" t="s">
        <v>40</v>
      </c>
      <c r="B34" s="45" t="str">
        <f>+VLOOKUP(A34,'Analisis de partidas'!$A$56:$B$303,2,0)</f>
        <v>Suministro Valvula Actuada - CO HUMAY</v>
      </c>
      <c r="C34" s="46" t="s">
        <v>12</v>
      </c>
      <c r="D34" s="47">
        <f ca="1">+SUMIF('Analisis de partidas'!$B$6:$B$552,Presupuesto!B34,'Analisis de partidas'!$F$6:$F$552)</f>
        <v>929385</v>
      </c>
      <c r="E34" s="87">
        <v>0</v>
      </c>
      <c r="F34" s="13">
        <f t="shared" ca="1" si="13"/>
        <v>0</v>
      </c>
      <c r="G34" s="87">
        <v>1</v>
      </c>
      <c r="H34" s="13">
        <f t="shared" ca="1" si="14"/>
        <v>929385</v>
      </c>
      <c r="I34" s="87">
        <v>0</v>
      </c>
      <c r="J34" s="13">
        <f t="shared" ca="1" si="15"/>
        <v>0</v>
      </c>
      <c r="K34" s="87">
        <v>0</v>
      </c>
      <c r="L34" s="13">
        <f t="shared" ca="1" si="16"/>
        <v>0</v>
      </c>
      <c r="M34" s="87">
        <v>0</v>
      </c>
      <c r="N34" s="13">
        <f t="shared" ca="1" si="17"/>
        <v>0</v>
      </c>
      <c r="O34" s="87">
        <v>0</v>
      </c>
      <c r="P34" s="13">
        <f t="shared" ref="P34" ca="1" si="28">+O34*$D34</f>
        <v>0</v>
      </c>
      <c r="Q34" s="87">
        <v>0</v>
      </c>
      <c r="R34" s="13">
        <f t="shared" ca="1" si="18"/>
        <v>0</v>
      </c>
      <c r="S34" s="102">
        <v>0</v>
      </c>
      <c r="T34" s="13">
        <f t="shared" ca="1" si="18"/>
        <v>0</v>
      </c>
    </row>
    <row r="35" spans="1:20" ht="15" customHeight="1" outlineLevel="1" x14ac:dyDescent="0.2">
      <c r="A35" s="44" t="s">
        <v>527</v>
      </c>
      <c r="B35" s="45" t="str">
        <f>+VLOOKUP(A35,'Analisis de partidas'!$A$56:$B$303,2,0)</f>
        <v>Suministro Skid de Medicion - CO HUMAY</v>
      </c>
      <c r="C35" s="46" t="s">
        <v>12</v>
      </c>
      <c r="D35" s="47">
        <f ca="1">+SUMIF('Analisis de partidas'!$B$6:$B$552,Presupuesto!B35,'Analisis de partidas'!$F$6:$F$552)</f>
        <v>2947664.1579999998</v>
      </c>
      <c r="E35" s="87">
        <v>0</v>
      </c>
      <c r="F35" s="13">
        <f t="shared" ca="1" si="13"/>
        <v>0</v>
      </c>
      <c r="G35" s="87">
        <v>1</v>
      </c>
      <c r="H35" s="13">
        <f t="shared" ca="1" si="14"/>
        <v>2947664.1579999998</v>
      </c>
      <c r="I35" s="87">
        <v>0</v>
      </c>
      <c r="J35" s="13">
        <f t="shared" ca="1" si="15"/>
        <v>0</v>
      </c>
      <c r="K35" s="87">
        <v>0</v>
      </c>
      <c r="L35" s="13">
        <f t="shared" ca="1" si="16"/>
        <v>0</v>
      </c>
      <c r="M35" s="87">
        <v>0</v>
      </c>
      <c r="N35" s="13">
        <f t="shared" ca="1" si="17"/>
        <v>0</v>
      </c>
      <c r="O35" s="87">
        <v>0</v>
      </c>
      <c r="P35" s="13">
        <f t="shared" ref="P35" ca="1" si="29">+O35*$D35</f>
        <v>0</v>
      </c>
      <c r="Q35" s="87">
        <v>0</v>
      </c>
      <c r="R35" s="13">
        <f t="shared" ca="1" si="18"/>
        <v>0</v>
      </c>
      <c r="S35" s="102">
        <v>0</v>
      </c>
      <c r="T35" s="13">
        <f t="shared" ca="1" si="18"/>
        <v>0</v>
      </c>
    </row>
    <row r="36" spans="1:20" ht="15" customHeight="1" outlineLevel="1" x14ac:dyDescent="0.2">
      <c r="A36" s="44" t="s">
        <v>41</v>
      </c>
      <c r="B36" s="45" t="str">
        <f>+VLOOKUP(A36,'Analisis de partidas'!$A$56:$B$303,2,0)</f>
        <v>Suministro SKID DE FILTRO CICLONICO - CO HUMAY</v>
      </c>
      <c r="C36" s="46" t="s">
        <v>12</v>
      </c>
      <c r="D36" s="47">
        <f ca="1">+SUMIF('Analisis de partidas'!$B$6:$B$552,Presupuesto!B36,'Analisis de partidas'!$F$6:$F$552)</f>
        <v>816046</v>
      </c>
      <c r="E36" s="87">
        <v>0</v>
      </c>
      <c r="F36" s="13">
        <f t="shared" ca="1" si="13"/>
        <v>0</v>
      </c>
      <c r="G36" s="87">
        <v>2</v>
      </c>
      <c r="H36" s="13">
        <f t="shared" ca="1" si="14"/>
        <v>1632092</v>
      </c>
      <c r="I36" s="87">
        <v>0</v>
      </c>
      <c r="J36" s="13">
        <f t="shared" ca="1" si="15"/>
        <v>0</v>
      </c>
      <c r="K36" s="87">
        <v>0</v>
      </c>
      <c r="L36" s="13">
        <f t="shared" ca="1" si="16"/>
        <v>0</v>
      </c>
      <c r="M36" s="87">
        <v>0</v>
      </c>
      <c r="N36" s="13">
        <f t="shared" ca="1" si="17"/>
        <v>0</v>
      </c>
      <c r="O36" s="87">
        <v>0</v>
      </c>
      <c r="P36" s="13">
        <f t="shared" ca="1" si="5"/>
        <v>0</v>
      </c>
      <c r="Q36" s="87">
        <v>0</v>
      </c>
      <c r="R36" s="13">
        <f t="shared" ca="1" si="18"/>
        <v>0</v>
      </c>
      <c r="S36" s="102">
        <v>0</v>
      </c>
      <c r="T36" s="13">
        <f t="shared" ca="1" si="18"/>
        <v>0</v>
      </c>
    </row>
    <row r="37" spans="1:20" ht="15" customHeight="1" outlineLevel="1" x14ac:dyDescent="0.2">
      <c r="A37" s="44" t="s">
        <v>42</v>
      </c>
      <c r="B37" s="45" t="str">
        <f>+VLOOKUP(A37,'Analisis de partidas'!$A$56:$B$303,2,0)</f>
        <v>Suministro SKID DE FILTRO SEPARADOR - CO HUMAY</v>
      </c>
      <c r="C37" s="46" t="s">
        <v>12</v>
      </c>
      <c r="D37" s="47">
        <f ca="1">+SUMIF('Analisis de partidas'!$B$6:$B$552,Presupuesto!B37,'Analisis de partidas'!$F$6:$F$552)</f>
        <v>1858771</v>
      </c>
      <c r="E37" s="87">
        <v>0</v>
      </c>
      <c r="F37" s="13">
        <f t="shared" ca="1" si="13"/>
        <v>0</v>
      </c>
      <c r="G37" s="87">
        <v>2</v>
      </c>
      <c r="H37" s="13">
        <f t="shared" ca="1" si="14"/>
        <v>3717542</v>
      </c>
      <c r="I37" s="87">
        <v>0</v>
      </c>
      <c r="J37" s="13">
        <f t="shared" ca="1" si="15"/>
        <v>0</v>
      </c>
      <c r="K37" s="87">
        <v>0</v>
      </c>
      <c r="L37" s="13">
        <f t="shared" ca="1" si="16"/>
        <v>0</v>
      </c>
      <c r="M37" s="87">
        <v>0</v>
      </c>
      <c r="N37" s="13">
        <f t="shared" ca="1" si="17"/>
        <v>0</v>
      </c>
      <c r="O37" s="87">
        <v>0</v>
      </c>
      <c r="P37" s="13">
        <f t="shared" ca="1" si="5"/>
        <v>0</v>
      </c>
      <c r="Q37" s="87">
        <v>0</v>
      </c>
      <c r="R37" s="13">
        <f t="shared" ca="1" si="18"/>
        <v>0</v>
      </c>
      <c r="S37" s="102">
        <v>0</v>
      </c>
      <c r="T37" s="13">
        <f t="shared" ca="1" si="18"/>
        <v>0</v>
      </c>
    </row>
    <row r="38" spans="1:20" ht="15" customHeight="1" outlineLevel="1" x14ac:dyDescent="0.2">
      <c r="A38" s="44" t="s">
        <v>43</v>
      </c>
      <c r="B38" s="45" t="str">
        <f>+VLOOKUP(A38,'Analisis de partidas'!$A$56:$B$303,2,0)</f>
        <v>Suministro Skid de Calentamiento - CO HUMAY</v>
      </c>
      <c r="C38" s="46" t="s">
        <v>12</v>
      </c>
      <c r="D38" s="47">
        <f ca="1">+SUMIF('Analisis de partidas'!$B$6:$B$552,Presupuesto!B38,'Analisis de partidas'!$F$6:$F$552)</f>
        <v>2266794.5</v>
      </c>
      <c r="E38" s="87">
        <v>0</v>
      </c>
      <c r="F38" s="13">
        <f t="shared" ca="1" si="13"/>
        <v>0</v>
      </c>
      <c r="G38" s="87">
        <v>2</v>
      </c>
      <c r="H38" s="13">
        <f t="shared" ca="1" si="14"/>
        <v>4533589</v>
      </c>
      <c r="I38" s="87">
        <v>0</v>
      </c>
      <c r="J38" s="13">
        <f t="shared" ca="1" si="15"/>
        <v>0</v>
      </c>
      <c r="K38" s="87">
        <v>0</v>
      </c>
      <c r="L38" s="13">
        <f t="shared" ca="1" si="16"/>
        <v>0</v>
      </c>
      <c r="M38" s="87">
        <v>0</v>
      </c>
      <c r="N38" s="13">
        <f t="shared" ca="1" si="17"/>
        <v>0</v>
      </c>
      <c r="O38" s="87">
        <v>0</v>
      </c>
      <c r="P38" s="13">
        <f t="shared" ca="1" si="5"/>
        <v>0</v>
      </c>
      <c r="Q38" s="87">
        <v>0</v>
      </c>
      <c r="R38" s="13">
        <f t="shared" ca="1" si="18"/>
        <v>0</v>
      </c>
      <c r="S38" s="102">
        <v>0</v>
      </c>
      <c r="T38" s="13">
        <f t="shared" ca="1" si="18"/>
        <v>0</v>
      </c>
    </row>
    <row r="39" spans="1:20" ht="15" customHeight="1" outlineLevel="1" x14ac:dyDescent="0.2">
      <c r="A39" s="44" t="s">
        <v>384</v>
      </c>
      <c r="B39" s="45" t="str">
        <f>+VLOOKUP(A39,'Analisis de partidas'!$A$56:$B$303,2,0)</f>
        <v>Suministro Skid de Regulacion - CO HUMAY</v>
      </c>
      <c r="C39" s="46" t="s">
        <v>12</v>
      </c>
      <c r="D39" s="47">
        <f ca="1">+SUMIF('Analisis de partidas'!$B$6:$B$552,Presupuesto!B39,'Analisis de partidas'!$F$6:$F$552)</f>
        <v>1624536</v>
      </c>
      <c r="E39" s="87">
        <v>0</v>
      </c>
      <c r="F39" s="13">
        <f t="shared" ca="1" si="13"/>
        <v>0</v>
      </c>
      <c r="G39" s="87">
        <v>1</v>
      </c>
      <c r="H39" s="13">
        <f t="shared" ca="1" si="14"/>
        <v>1624536</v>
      </c>
      <c r="I39" s="87">
        <v>0</v>
      </c>
      <c r="J39" s="13">
        <f t="shared" ca="1" si="15"/>
        <v>0</v>
      </c>
      <c r="K39" s="87">
        <v>0</v>
      </c>
      <c r="L39" s="13">
        <f t="shared" ca="1" si="16"/>
        <v>0</v>
      </c>
      <c r="M39" s="87">
        <v>0</v>
      </c>
      <c r="N39" s="13">
        <f t="shared" ca="1" si="17"/>
        <v>0</v>
      </c>
      <c r="O39" s="87">
        <v>0</v>
      </c>
      <c r="P39" s="13">
        <f t="shared" ca="1" si="5"/>
        <v>0</v>
      </c>
      <c r="Q39" s="87">
        <v>0</v>
      </c>
      <c r="R39" s="13">
        <f t="shared" ca="1" si="18"/>
        <v>0</v>
      </c>
      <c r="S39" s="102">
        <v>0</v>
      </c>
      <c r="T39" s="13">
        <f t="shared" ca="1" si="18"/>
        <v>0</v>
      </c>
    </row>
    <row r="40" spans="1:20" ht="15" customHeight="1" outlineLevel="1" x14ac:dyDescent="0.2">
      <c r="A40" s="44" t="s">
        <v>716</v>
      </c>
      <c r="B40" s="45" t="str">
        <f>+VLOOKUP(A40,'Analisis de partidas'!$A$56:$B$303,2,0)</f>
        <v>Suministro Skid de Odorizacion - CO HUMAY</v>
      </c>
      <c r="C40" s="46" t="s">
        <v>12</v>
      </c>
      <c r="D40" s="47">
        <f ca="1">+SUMIF('Analisis de partidas'!$B$6:$B$552,Presupuesto!B40,'Analisis de partidas'!$F$6:$F$552)</f>
        <v>2518661</v>
      </c>
      <c r="E40" s="87">
        <v>0</v>
      </c>
      <c r="F40" s="13">
        <f t="shared" ref="F40" ca="1" si="30">+E40*$D40</f>
        <v>0</v>
      </c>
      <c r="G40" s="87">
        <v>0</v>
      </c>
      <c r="H40" s="13">
        <f t="shared" ref="H40" ca="1" si="31">+G40*$D40</f>
        <v>0</v>
      </c>
      <c r="I40" s="87">
        <v>0</v>
      </c>
      <c r="J40" s="13">
        <f t="shared" ref="J40" ca="1" si="32">+I40*$D40</f>
        <v>0</v>
      </c>
      <c r="K40" s="87">
        <v>0</v>
      </c>
      <c r="L40" s="13">
        <f t="shared" ref="L40" ca="1" si="33">+K40*$D40</f>
        <v>0</v>
      </c>
      <c r="M40" s="87">
        <v>0</v>
      </c>
      <c r="N40" s="13">
        <f t="shared" ref="N40" ca="1" si="34">+M40*$D40</f>
        <v>0</v>
      </c>
      <c r="O40" s="87">
        <v>0</v>
      </c>
      <c r="P40" s="13">
        <f t="shared" ref="P40" ca="1" si="35">+O40*$D40</f>
        <v>0</v>
      </c>
      <c r="Q40" s="87">
        <v>0</v>
      </c>
      <c r="R40" s="13">
        <f t="shared" ref="R40:T40" ca="1" si="36">+Q40*$D40</f>
        <v>0</v>
      </c>
      <c r="S40" s="102">
        <v>0</v>
      </c>
      <c r="T40" s="13">
        <f t="shared" ca="1" si="36"/>
        <v>0</v>
      </c>
    </row>
    <row r="41" spans="1:20" ht="15" customHeight="1" outlineLevel="1" x14ac:dyDescent="0.2">
      <c r="A41" s="44" t="s">
        <v>533</v>
      </c>
      <c r="B41" s="45" t="str">
        <f>+VLOOKUP(A41,'Analisis de partidas'!$A$56:$B$303,2,0)</f>
        <v>Suministro TRAMPA DE LANZAMIENTO - CO HUMAY</v>
      </c>
      <c r="C41" s="46" t="s">
        <v>12</v>
      </c>
      <c r="D41" s="47">
        <f ca="1">+SUMIF('Analisis de partidas'!$B$6:$B$552,Presupuesto!B41,'Analisis de partidas'!$F$6:$F$552)</f>
        <v>1640907</v>
      </c>
      <c r="E41" s="87">
        <v>0</v>
      </c>
      <c r="F41" s="13">
        <f t="shared" ca="1" si="13"/>
        <v>0</v>
      </c>
      <c r="G41" s="87">
        <v>2</v>
      </c>
      <c r="H41" s="13">
        <f t="shared" ca="1" si="14"/>
        <v>3281814</v>
      </c>
      <c r="I41" s="87">
        <v>0</v>
      </c>
      <c r="J41" s="13">
        <f t="shared" ca="1" si="15"/>
        <v>0</v>
      </c>
      <c r="K41" s="87">
        <v>0</v>
      </c>
      <c r="L41" s="13">
        <f t="shared" ca="1" si="16"/>
        <v>0</v>
      </c>
      <c r="M41" s="87">
        <v>0</v>
      </c>
      <c r="N41" s="13">
        <f t="shared" ca="1" si="17"/>
        <v>0</v>
      </c>
      <c r="O41" s="87">
        <v>0</v>
      </c>
      <c r="P41" s="13">
        <f t="shared" ref="P41" ca="1" si="37">+O41*$D41</f>
        <v>0</v>
      </c>
      <c r="Q41" s="87">
        <v>0</v>
      </c>
      <c r="R41" s="13">
        <f t="shared" ca="1" si="18"/>
        <v>0</v>
      </c>
      <c r="S41" s="102">
        <v>0</v>
      </c>
      <c r="T41" s="13">
        <f t="shared" ca="1" si="18"/>
        <v>0</v>
      </c>
    </row>
    <row r="42" spans="1:20" ht="15" customHeight="1" outlineLevel="1" x14ac:dyDescent="0.2">
      <c r="A42" s="44" t="s">
        <v>602</v>
      </c>
      <c r="B42" s="45" t="str">
        <f>+VLOOKUP(A42,'Analisis de partidas'!$A$56:$B$303,2,0)</f>
        <v>Suministro Valvula Actuada - CO PISCO</v>
      </c>
      <c r="C42" s="46" t="s">
        <v>12</v>
      </c>
      <c r="D42" s="47">
        <f ca="1">+SUMIF('Analisis de partidas'!$B$6:$B$552,Presupuesto!B42,'Analisis de partidas'!$F$6:$F$552)</f>
        <v>430691</v>
      </c>
      <c r="E42" s="87">
        <v>0</v>
      </c>
      <c r="F42" s="13">
        <f t="shared" ca="1" si="13"/>
        <v>0</v>
      </c>
      <c r="G42" s="87">
        <v>0</v>
      </c>
      <c r="H42" s="13">
        <f t="shared" ca="1" si="14"/>
        <v>0</v>
      </c>
      <c r="I42" s="87">
        <v>1</v>
      </c>
      <c r="J42" s="13">
        <f t="shared" ca="1" si="15"/>
        <v>430691</v>
      </c>
      <c r="K42" s="87">
        <v>0</v>
      </c>
      <c r="L42" s="13">
        <f t="shared" ca="1" si="16"/>
        <v>0</v>
      </c>
      <c r="M42" s="87">
        <v>0</v>
      </c>
      <c r="N42" s="13">
        <f t="shared" ca="1" si="17"/>
        <v>0</v>
      </c>
      <c r="O42" s="87">
        <v>0</v>
      </c>
      <c r="P42" s="13">
        <f t="shared" ref="P42:P57" ca="1" si="38">+O42*$D42</f>
        <v>0</v>
      </c>
      <c r="Q42" s="87">
        <v>0</v>
      </c>
      <c r="R42" s="13">
        <f t="shared" ref="R42:T57" ca="1" si="39">+Q42*$D42</f>
        <v>0</v>
      </c>
      <c r="S42" s="102">
        <v>0</v>
      </c>
      <c r="T42" s="13">
        <f t="shared" ca="1" si="39"/>
        <v>0</v>
      </c>
    </row>
    <row r="43" spans="1:20" ht="15" customHeight="1" outlineLevel="1" x14ac:dyDescent="0.2">
      <c r="A43" s="44" t="s">
        <v>601</v>
      </c>
      <c r="B43" s="45" t="str">
        <f>+VLOOKUP(A43,'Analisis de partidas'!$A$56:$B$303,2,0)</f>
        <v>Suministro SKID DE FILTRO CICLONICO - CO PISCO</v>
      </c>
      <c r="C43" s="46" t="s">
        <v>12</v>
      </c>
      <c r="D43" s="47">
        <f ca="1">+SUMIF('Analisis de partidas'!$B$6:$B$552,Presupuesto!B43,'Analisis de partidas'!$F$6:$F$552)</f>
        <v>230000</v>
      </c>
      <c r="E43" s="87">
        <v>0</v>
      </c>
      <c r="F43" s="13">
        <f t="shared" ca="1" si="13"/>
        <v>0</v>
      </c>
      <c r="G43" s="87">
        <v>0</v>
      </c>
      <c r="H43" s="13">
        <f t="shared" ca="1" si="14"/>
        <v>0</v>
      </c>
      <c r="I43" s="87">
        <v>0</v>
      </c>
      <c r="J43" s="13">
        <f t="shared" ca="1" si="15"/>
        <v>0</v>
      </c>
      <c r="K43" s="87">
        <v>0</v>
      </c>
      <c r="L43" s="13">
        <f t="shared" ca="1" si="16"/>
        <v>0</v>
      </c>
      <c r="M43" s="87">
        <v>0</v>
      </c>
      <c r="N43" s="13">
        <f t="shared" ca="1" si="17"/>
        <v>0</v>
      </c>
      <c r="O43" s="87">
        <v>0</v>
      </c>
      <c r="P43" s="13">
        <f t="shared" ca="1" si="38"/>
        <v>0</v>
      </c>
      <c r="Q43" s="87">
        <v>0</v>
      </c>
      <c r="R43" s="13">
        <f t="shared" ca="1" si="39"/>
        <v>0</v>
      </c>
      <c r="S43" s="102">
        <v>0</v>
      </c>
      <c r="T43" s="13">
        <f t="shared" ca="1" si="39"/>
        <v>0</v>
      </c>
    </row>
    <row r="44" spans="1:20" ht="15" customHeight="1" outlineLevel="1" x14ac:dyDescent="0.2">
      <c r="A44" s="44" t="s">
        <v>600</v>
      </c>
      <c r="B44" s="45" t="str">
        <f>+VLOOKUP(A44,'Analisis de partidas'!$A$56:$B$303,2,0)</f>
        <v>Suministro SKID DE FILTRO SEPARADOR - CO PISCO</v>
      </c>
      <c r="C44" s="46" t="s">
        <v>12</v>
      </c>
      <c r="D44" s="47">
        <f ca="1">+SUMIF('Analisis de partidas'!$B$6:$B$552,Presupuesto!B44,'Analisis de partidas'!$F$6:$F$552)</f>
        <v>1007464.5</v>
      </c>
      <c r="E44" s="87">
        <v>0</v>
      </c>
      <c r="F44" s="13">
        <f t="shared" ca="1" si="13"/>
        <v>0</v>
      </c>
      <c r="G44" s="87">
        <v>0</v>
      </c>
      <c r="H44" s="13">
        <f t="shared" ca="1" si="14"/>
        <v>0</v>
      </c>
      <c r="I44" s="87">
        <v>2</v>
      </c>
      <c r="J44" s="13">
        <f t="shared" ca="1" si="15"/>
        <v>2014929</v>
      </c>
      <c r="K44" s="87">
        <v>0</v>
      </c>
      <c r="L44" s="13">
        <f t="shared" ca="1" si="16"/>
        <v>0</v>
      </c>
      <c r="M44" s="87">
        <v>0</v>
      </c>
      <c r="N44" s="13">
        <f t="shared" ca="1" si="17"/>
        <v>0</v>
      </c>
      <c r="O44" s="87">
        <v>0</v>
      </c>
      <c r="P44" s="13">
        <f t="shared" ca="1" si="38"/>
        <v>0</v>
      </c>
      <c r="Q44" s="87">
        <v>0</v>
      </c>
      <c r="R44" s="13">
        <f t="shared" ca="1" si="39"/>
        <v>0</v>
      </c>
      <c r="S44" s="102">
        <v>0</v>
      </c>
      <c r="T44" s="13">
        <f t="shared" ca="1" si="39"/>
        <v>0</v>
      </c>
    </row>
    <row r="45" spans="1:20" ht="15" customHeight="1" outlineLevel="1" x14ac:dyDescent="0.2">
      <c r="A45" s="44" t="s">
        <v>599</v>
      </c>
      <c r="B45" s="45" t="str">
        <f>+VLOOKUP(A45,'Analisis de partidas'!$A$56:$B$303,2,0)</f>
        <v>Suministro Skid de Calentamiento - CO PISCO</v>
      </c>
      <c r="C45" s="46" t="s">
        <v>12</v>
      </c>
      <c r="D45" s="47">
        <f ca="1">+SUMIF('Analisis de partidas'!$B$6:$B$552,Presupuesto!B45,'Analisis de partidas'!$F$6:$F$552)</f>
        <v>1070430</v>
      </c>
      <c r="E45" s="87">
        <v>0</v>
      </c>
      <c r="F45" s="13">
        <f t="shared" ca="1" si="13"/>
        <v>0</v>
      </c>
      <c r="G45" s="87">
        <v>0</v>
      </c>
      <c r="H45" s="13">
        <f t="shared" ca="1" si="14"/>
        <v>0</v>
      </c>
      <c r="I45" s="87">
        <v>2</v>
      </c>
      <c r="J45" s="13">
        <f t="shared" ca="1" si="15"/>
        <v>2140860</v>
      </c>
      <c r="K45" s="87">
        <v>0</v>
      </c>
      <c r="L45" s="13">
        <f t="shared" ca="1" si="16"/>
        <v>0</v>
      </c>
      <c r="M45" s="87">
        <v>0</v>
      </c>
      <c r="N45" s="13">
        <f t="shared" ca="1" si="17"/>
        <v>0</v>
      </c>
      <c r="O45" s="87">
        <v>0</v>
      </c>
      <c r="P45" s="13">
        <f t="shared" ca="1" si="38"/>
        <v>0</v>
      </c>
      <c r="Q45" s="87">
        <v>0</v>
      </c>
      <c r="R45" s="13">
        <f t="shared" ca="1" si="39"/>
        <v>0</v>
      </c>
      <c r="S45" s="102">
        <v>0</v>
      </c>
      <c r="T45" s="13">
        <f t="shared" ca="1" si="39"/>
        <v>0</v>
      </c>
    </row>
    <row r="46" spans="1:20" ht="15" customHeight="1" outlineLevel="1" x14ac:dyDescent="0.2">
      <c r="A46" s="44" t="s">
        <v>598</v>
      </c>
      <c r="B46" s="45" t="str">
        <f>+VLOOKUP(A46,'Analisis de partidas'!$A$56:$B$303,2,0)</f>
        <v>Suministro Skid de Regulacion - CO PISCO</v>
      </c>
      <c r="C46" s="46" t="s">
        <v>12</v>
      </c>
      <c r="D46" s="47">
        <f ca="1">+SUMIF('Analisis de partidas'!$B$6:$B$552,Presupuesto!B46,'Analisis de partidas'!$F$6:$F$552)</f>
        <v>1028872</v>
      </c>
      <c r="E46" s="87">
        <v>0</v>
      </c>
      <c r="F46" s="13">
        <f t="shared" ca="1" si="13"/>
        <v>0</v>
      </c>
      <c r="G46" s="87">
        <v>0</v>
      </c>
      <c r="H46" s="13">
        <f t="shared" ca="1" si="14"/>
        <v>0</v>
      </c>
      <c r="I46" s="87">
        <v>1</v>
      </c>
      <c r="J46" s="13">
        <f t="shared" ca="1" si="15"/>
        <v>1028872</v>
      </c>
      <c r="K46" s="87">
        <v>0</v>
      </c>
      <c r="L46" s="13">
        <f t="shared" ca="1" si="16"/>
        <v>0</v>
      </c>
      <c r="M46" s="87">
        <v>0</v>
      </c>
      <c r="N46" s="13">
        <f t="shared" ca="1" si="17"/>
        <v>0</v>
      </c>
      <c r="O46" s="87">
        <v>0</v>
      </c>
      <c r="P46" s="13">
        <f t="shared" ca="1" si="38"/>
        <v>0</v>
      </c>
      <c r="Q46" s="87">
        <v>0</v>
      </c>
      <c r="R46" s="13">
        <f t="shared" ca="1" si="39"/>
        <v>0</v>
      </c>
      <c r="S46" s="102">
        <v>0</v>
      </c>
      <c r="T46" s="13">
        <f t="shared" ca="1" si="39"/>
        <v>0</v>
      </c>
    </row>
    <row r="47" spans="1:20" ht="15" customHeight="1" outlineLevel="1" x14ac:dyDescent="0.2">
      <c r="A47" s="44" t="s">
        <v>720</v>
      </c>
      <c r="B47" s="45" t="str">
        <f>+VLOOKUP(A47,'Analisis de partidas'!$A$56:$B$303,2,0)</f>
        <v>Suministro Skid de Odorizacion - CO PISCO</v>
      </c>
      <c r="C47" s="46" t="s">
        <v>12</v>
      </c>
      <c r="D47" s="47">
        <f ca="1">+SUMIF('Analisis de partidas'!$B$6:$B$552,Presupuesto!B47,'Analisis de partidas'!$F$6:$F$552)</f>
        <v>2140861</v>
      </c>
      <c r="E47" s="87">
        <v>0</v>
      </c>
      <c r="F47" s="13">
        <f t="shared" ref="F47" ca="1" si="40">+E47*$D47</f>
        <v>0</v>
      </c>
      <c r="G47" s="87">
        <v>0</v>
      </c>
      <c r="H47" s="13">
        <f t="shared" ref="H47" ca="1" si="41">+G47*$D47</f>
        <v>0</v>
      </c>
      <c r="I47" s="87">
        <v>1</v>
      </c>
      <c r="J47" s="13">
        <f t="shared" ref="J47" ca="1" si="42">+I47*$D47</f>
        <v>2140861</v>
      </c>
      <c r="K47" s="87">
        <v>0</v>
      </c>
      <c r="L47" s="13">
        <f t="shared" ref="L47" ca="1" si="43">+K47*$D47</f>
        <v>0</v>
      </c>
      <c r="M47" s="87">
        <v>0</v>
      </c>
      <c r="N47" s="13">
        <f t="shared" ref="N47" ca="1" si="44">+M47*$D47</f>
        <v>0</v>
      </c>
      <c r="O47" s="87">
        <v>0</v>
      </c>
      <c r="P47" s="13">
        <f t="shared" ref="P47" ca="1" si="45">+O47*$D47</f>
        <v>0</v>
      </c>
      <c r="Q47" s="87">
        <v>0</v>
      </c>
      <c r="R47" s="13">
        <f t="shared" ref="R47:T47" ca="1" si="46">+Q47*$D47</f>
        <v>0</v>
      </c>
      <c r="S47" s="102">
        <v>0</v>
      </c>
      <c r="T47" s="13">
        <f t="shared" ca="1" si="46"/>
        <v>0</v>
      </c>
    </row>
    <row r="48" spans="1:20" ht="15" customHeight="1" outlineLevel="1" x14ac:dyDescent="0.2">
      <c r="A48" s="44" t="s">
        <v>597</v>
      </c>
      <c r="B48" s="45" t="str">
        <f>+VLOOKUP(A48,'Analisis de partidas'!$A$56:$B$303,2,0)</f>
        <v>Suministro Skid de Medicion - CO PISCO</v>
      </c>
      <c r="C48" s="46" t="s">
        <v>12</v>
      </c>
      <c r="D48" s="47">
        <f ca="1">+SUMIF('Analisis de partidas'!$B$6:$B$552,Presupuesto!B48,'Analisis de partidas'!$F$6:$F$552)</f>
        <v>2014928</v>
      </c>
      <c r="E48" s="87">
        <v>0</v>
      </c>
      <c r="F48" s="13">
        <f t="shared" ca="1" si="13"/>
        <v>0</v>
      </c>
      <c r="G48" s="87">
        <v>0</v>
      </c>
      <c r="H48" s="13">
        <f t="shared" ca="1" si="14"/>
        <v>0</v>
      </c>
      <c r="I48" s="87">
        <v>1</v>
      </c>
      <c r="J48" s="13">
        <f t="shared" ca="1" si="15"/>
        <v>2014928</v>
      </c>
      <c r="K48" s="87">
        <v>0</v>
      </c>
      <c r="L48" s="13">
        <f t="shared" ca="1" si="16"/>
        <v>0</v>
      </c>
      <c r="M48" s="87">
        <v>0</v>
      </c>
      <c r="N48" s="13">
        <f t="shared" ca="1" si="17"/>
        <v>0</v>
      </c>
      <c r="O48" s="87">
        <v>0</v>
      </c>
      <c r="P48" s="13">
        <f t="shared" ca="1" si="38"/>
        <v>0</v>
      </c>
      <c r="Q48" s="87">
        <v>0</v>
      </c>
      <c r="R48" s="13">
        <f t="shared" ca="1" si="39"/>
        <v>0</v>
      </c>
      <c r="S48" s="102">
        <v>0</v>
      </c>
      <c r="T48" s="13">
        <f t="shared" ca="1" si="39"/>
        <v>0</v>
      </c>
    </row>
    <row r="49" spans="1:20" ht="15" customHeight="1" outlineLevel="1" x14ac:dyDescent="0.2">
      <c r="A49" s="44" t="s">
        <v>596</v>
      </c>
      <c r="B49" s="45" t="str">
        <f>+VLOOKUP(A49,'Analisis de partidas'!$A$56:$B$303,2,0)</f>
        <v>Suministro TRAMPA DE LANZAMIENTO - CO PISCO</v>
      </c>
      <c r="C49" s="46" t="s">
        <v>12</v>
      </c>
      <c r="D49" s="47">
        <f ca="1">+SUMIF('Analisis de partidas'!$B$6:$B$552,Presupuesto!B49,'Analisis de partidas'!$F$6:$F$552)</f>
        <v>933164</v>
      </c>
      <c r="E49" s="87">
        <v>0</v>
      </c>
      <c r="F49" s="13">
        <f t="shared" ca="1" si="13"/>
        <v>0</v>
      </c>
      <c r="G49" s="87">
        <v>0</v>
      </c>
      <c r="H49" s="13">
        <f t="shared" ca="1" si="14"/>
        <v>0</v>
      </c>
      <c r="I49" s="87">
        <v>1</v>
      </c>
      <c r="J49" s="13">
        <f t="shared" ca="1" si="15"/>
        <v>933164</v>
      </c>
      <c r="K49" s="87">
        <v>0</v>
      </c>
      <c r="L49" s="13">
        <f t="shared" ca="1" si="16"/>
        <v>0</v>
      </c>
      <c r="M49" s="87">
        <v>0</v>
      </c>
      <c r="N49" s="13">
        <f t="shared" ca="1" si="17"/>
        <v>0</v>
      </c>
      <c r="O49" s="87">
        <v>0</v>
      </c>
      <c r="P49" s="13">
        <f t="shared" ca="1" si="38"/>
        <v>0</v>
      </c>
      <c r="Q49" s="87">
        <v>0</v>
      </c>
      <c r="R49" s="13">
        <f t="shared" ca="1" si="39"/>
        <v>0</v>
      </c>
      <c r="S49" s="102">
        <v>0</v>
      </c>
      <c r="T49" s="13">
        <f t="shared" ca="1" si="39"/>
        <v>0</v>
      </c>
    </row>
    <row r="50" spans="1:20" ht="15" customHeight="1" outlineLevel="1" x14ac:dyDescent="0.2">
      <c r="A50" s="44" t="s">
        <v>516</v>
      </c>
      <c r="B50" s="45" t="str">
        <f>+VLOOKUP(A50,'Analisis de partidas'!$A$56:$B$303,2,0)</f>
        <v>Suministro Valvula Actuada - CG ICA</v>
      </c>
      <c r="C50" s="46" t="s">
        <v>12</v>
      </c>
      <c r="D50" s="47">
        <f ca="1">+SUMIF('Analisis de partidas'!$B$6:$B$552,Presupuesto!B50,'Analisis de partidas'!$F$6:$F$552)</f>
        <v>148853</v>
      </c>
      <c r="E50" s="87">
        <v>0</v>
      </c>
      <c r="F50" s="13">
        <f t="shared" ca="1" si="13"/>
        <v>0</v>
      </c>
      <c r="G50" s="87">
        <v>0</v>
      </c>
      <c r="H50" s="13">
        <f t="shared" ca="1" si="14"/>
        <v>0</v>
      </c>
      <c r="I50" s="87">
        <v>0</v>
      </c>
      <c r="J50" s="13">
        <f t="shared" ca="1" si="15"/>
        <v>0</v>
      </c>
      <c r="K50" s="87">
        <v>1</v>
      </c>
      <c r="L50" s="13">
        <f t="shared" ca="1" si="16"/>
        <v>148853</v>
      </c>
      <c r="M50" s="87">
        <v>0</v>
      </c>
      <c r="N50" s="13">
        <f t="shared" ca="1" si="17"/>
        <v>0</v>
      </c>
      <c r="O50" s="87">
        <v>0</v>
      </c>
      <c r="P50" s="13">
        <f t="shared" ca="1" si="38"/>
        <v>0</v>
      </c>
      <c r="Q50" s="87">
        <v>0</v>
      </c>
      <c r="R50" s="13">
        <f t="shared" ca="1" si="39"/>
        <v>0</v>
      </c>
      <c r="S50" s="102">
        <v>0</v>
      </c>
      <c r="T50" s="13">
        <f t="shared" ca="1" si="39"/>
        <v>0</v>
      </c>
    </row>
    <row r="51" spans="1:20" ht="15" customHeight="1" outlineLevel="1" x14ac:dyDescent="0.2">
      <c r="A51" s="44" t="s">
        <v>526</v>
      </c>
      <c r="B51" s="45" t="str">
        <f>+VLOOKUP(A51,'Analisis de partidas'!$A$56:$B$303,2,0)</f>
        <v>Suministro Skid de Medicion - CG ICA</v>
      </c>
      <c r="C51" s="46" t="s">
        <v>12</v>
      </c>
      <c r="D51" s="47">
        <f ca="1">+SUMIF('Analisis de partidas'!$B$6:$B$552,Presupuesto!B51,'Analisis de partidas'!$F$6:$F$552)</f>
        <v>2518660</v>
      </c>
      <c r="E51" s="87">
        <v>0</v>
      </c>
      <c r="F51" s="13">
        <f t="shared" ca="1" si="13"/>
        <v>0</v>
      </c>
      <c r="G51" s="87">
        <v>0</v>
      </c>
      <c r="H51" s="13">
        <f t="shared" ca="1" si="14"/>
        <v>0</v>
      </c>
      <c r="I51" s="87">
        <v>0</v>
      </c>
      <c r="J51" s="13">
        <f t="shared" ca="1" si="15"/>
        <v>0</v>
      </c>
      <c r="K51" s="87">
        <v>1</v>
      </c>
      <c r="L51" s="13">
        <f t="shared" ca="1" si="16"/>
        <v>2518660</v>
      </c>
      <c r="M51" s="87">
        <v>0</v>
      </c>
      <c r="N51" s="13">
        <f t="shared" ca="1" si="17"/>
        <v>0</v>
      </c>
      <c r="O51" s="87">
        <v>0</v>
      </c>
      <c r="P51" s="13">
        <f t="shared" ca="1" si="38"/>
        <v>0</v>
      </c>
      <c r="Q51" s="87">
        <v>0</v>
      </c>
      <c r="R51" s="13">
        <f t="shared" ca="1" si="39"/>
        <v>0</v>
      </c>
      <c r="S51" s="102">
        <v>0</v>
      </c>
      <c r="T51" s="13">
        <f t="shared" ca="1" si="39"/>
        <v>0</v>
      </c>
    </row>
    <row r="52" spans="1:20" ht="15" customHeight="1" outlineLevel="1" x14ac:dyDescent="0.2">
      <c r="A52" s="44" t="s">
        <v>517</v>
      </c>
      <c r="B52" s="45" t="str">
        <f>+VLOOKUP(A52,'Analisis de partidas'!$A$56:$B$303,2,0)</f>
        <v>Suministro SKID DE FILTRO CICLONICO - CG ICA</v>
      </c>
      <c r="C52" s="46" t="s">
        <v>12</v>
      </c>
      <c r="D52" s="47">
        <f ca="1">+SUMIF('Analisis de partidas'!$B$6:$B$552,Presupuesto!B52,'Analisis de partidas'!$F$6:$F$552)</f>
        <v>205800</v>
      </c>
      <c r="E52" s="87">
        <v>0</v>
      </c>
      <c r="F52" s="13">
        <f t="shared" ca="1" si="13"/>
        <v>0</v>
      </c>
      <c r="G52" s="87">
        <v>0</v>
      </c>
      <c r="H52" s="13">
        <f t="shared" ca="1" si="14"/>
        <v>0</v>
      </c>
      <c r="I52" s="87">
        <v>0</v>
      </c>
      <c r="J52" s="13">
        <f t="shared" ca="1" si="15"/>
        <v>0</v>
      </c>
      <c r="K52" s="87">
        <v>0</v>
      </c>
      <c r="L52" s="13">
        <f t="shared" ca="1" si="16"/>
        <v>0</v>
      </c>
      <c r="M52" s="87">
        <v>0</v>
      </c>
      <c r="N52" s="13">
        <f t="shared" ca="1" si="17"/>
        <v>0</v>
      </c>
      <c r="O52" s="87">
        <v>0</v>
      </c>
      <c r="P52" s="13">
        <f t="shared" ca="1" si="38"/>
        <v>0</v>
      </c>
      <c r="Q52" s="87">
        <v>0</v>
      </c>
      <c r="R52" s="13">
        <f t="shared" ca="1" si="39"/>
        <v>0</v>
      </c>
      <c r="S52" s="102">
        <v>0</v>
      </c>
      <c r="T52" s="13">
        <f t="shared" ca="1" si="39"/>
        <v>0</v>
      </c>
    </row>
    <row r="53" spans="1:20" ht="15" customHeight="1" outlineLevel="1" x14ac:dyDescent="0.2">
      <c r="A53" s="44" t="s">
        <v>518</v>
      </c>
      <c r="B53" s="45" t="str">
        <f>+VLOOKUP(A53,'Analisis de partidas'!$A$56:$B$303,2,0)</f>
        <v>Suministro SKID DE FILTRO SEPARADOR - CG ICA</v>
      </c>
      <c r="C53" s="46" t="s">
        <v>12</v>
      </c>
      <c r="D53" s="47">
        <f ca="1">+SUMIF('Analisis de partidas'!$B$6:$B$552,Presupuesto!B53,'Analisis de partidas'!$F$6:$F$552)</f>
        <v>1385263.5</v>
      </c>
      <c r="E53" s="87">
        <v>0</v>
      </c>
      <c r="F53" s="13">
        <f t="shared" ca="1" si="13"/>
        <v>0</v>
      </c>
      <c r="G53" s="87">
        <v>0</v>
      </c>
      <c r="H53" s="13">
        <f t="shared" ca="1" si="14"/>
        <v>0</v>
      </c>
      <c r="I53" s="87">
        <v>0</v>
      </c>
      <c r="J53" s="13">
        <f t="shared" ca="1" si="15"/>
        <v>0</v>
      </c>
      <c r="K53" s="87">
        <v>2</v>
      </c>
      <c r="L53" s="13">
        <f t="shared" ca="1" si="16"/>
        <v>2770527</v>
      </c>
      <c r="M53" s="87">
        <v>0</v>
      </c>
      <c r="N53" s="13">
        <f t="shared" ca="1" si="17"/>
        <v>0</v>
      </c>
      <c r="O53" s="87">
        <v>0</v>
      </c>
      <c r="P53" s="13">
        <f t="shared" ca="1" si="38"/>
        <v>0</v>
      </c>
      <c r="Q53" s="87">
        <v>0</v>
      </c>
      <c r="R53" s="13">
        <f t="shared" ca="1" si="39"/>
        <v>0</v>
      </c>
      <c r="S53" s="102">
        <v>0</v>
      </c>
      <c r="T53" s="13">
        <f t="shared" ca="1" si="39"/>
        <v>0</v>
      </c>
    </row>
    <row r="54" spans="1:20" ht="15" customHeight="1" outlineLevel="1" x14ac:dyDescent="0.2">
      <c r="A54" s="44" t="s">
        <v>519</v>
      </c>
      <c r="B54" s="45" t="str">
        <f>+VLOOKUP(A54,'Analisis de partidas'!$A$56:$B$303,2,0)</f>
        <v>Suministro Skid de Calentamiento - CG ICA</v>
      </c>
      <c r="C54" s="46" t="s">
        <v>12</v>
      </c>
      <c r="D54" s="47">
        <f ca="1">+SUMIF('Analisis de partidas'!$B$6:$B$552,Presupuesto!B54,'Analisis de partidas'!$F$6:$F$552)</f>
        <v>1133397</v>
      </c>
      <c r="E54" s="87">
        <v>0</v>
      </c>
      <c r="F54" s="13">
        <f t="shared" ca="1" si="13"/>
        <v>0</v>
      </c>
      <c r="G54" s="87">
        <v>0</v>
      </c>
      <c r="H54" s="13">
        <f t="shared" ca="1" si="14"/>
        <v>0</v>
      </c>
      <c r="I54" s="87">
        <v>0</v>
      </c>
      <c r="J54" s="13">
        <f t="shared" ca="1" si="15"/>
        <v>0</v>
      </c>
      <c r="K54" s="87">
        <v>3</v>
      </c>
      <c r="L54" s="13">
        <f t="shared" ca="1" si="16"/>
        <v>3400191</v>
      </c>
      <c r="M54" s="87">
        <v>0</v>
      </c>
      <c r="N54" s="13">
        <f t="shared" ca="1" si="17"/>
        <v>0</v>
      </c>
      <c r="O54" s="87">
        <v>0</v>
      </c>
      <c r="P54" s="13">
        <f t="shared" ca="1" si="38"/>
        <v>0</v>
      </c>
      <c r="Q54" s="87">
        <v>0</v>
      </c>
      <c r="R54" s="13">
        <f t="shared" ca="1" si="39"/>
        <v>0</v>
      </c>
      <c r="S54" s="102">
        <v>0</v>
      </c>
      <c r="T54" s="13">
        <f t="shared" ca="1" si="39"/>
        <v>0</v>
      </c>
    </row>
    <row r="55" spans="1:20" ht="15" customHeight="1" outlineLevel="1" x14ac:dyDescent="0.2">
      <c r="A55" s="44" t="s">
        <v>520</v>
      </c>
      <c r="B55" s="45" t="str">
        <f>+VLOOKUP(A55,'Analisis de partidas'!$A$56:$B$303,2,0)</f>
        <v>Suministro Skid de Regulacion - CG ICA</v>
      </c>
      <c r="C55" s="46" t="s">
        <v>12</v>
      </c>
      <c r="D55" s="47">
        <f ca="1">+SUMIF('Analisis de partidas'!$B$6:$B$552,Presupuesto!B55,'Analisis de partidas'!$F$6:$F$552)</f>
        <v>200000</v>
      </c>
      <c r="E55" s="87">
        <v>0</v>
      </c>
      <c r="F55" s="13">
        <f t="shared" ca="1" si="13"/>
        <v>0</v>
      </c>
      <c r="G55" s="87">
        <v>0</v>
      </c>
      <c r="H55" s="13">
        <f t="shared" ca="1" si="14"/>
        <v>0</v>
      </c>
      <c r="I55" s="87">
        <v>0</v>
      </c>
      <c r="J55" s="13">
        <f t="shared" ca="1" si="15"/>
        <v>0</v>
      </c>
      <c r="K55" s="87">
        <v>1</v>
      </c>
      <c r="L55" s="13">
        <f t="shared" ca="1" si="16"/>
        <v>200000</v>
      </c>
      <c r="M55" s="87">
        <v>0</v>
      </c>
      <c r="N55" s="13">
        <f t="shared" ca="1" si="17"/>
        <v>0</v>
      </c>
      <c r="O55" s="87">
        <v>0</v>
      </c>
      <c r="P55" s="13">
        <f t="shared" ca="1" si="38"/>
        <v>0</v>
      </c>
      <c r="Q55" s="87">
        <v>0</v>
      </c>
      <c r="R55" s="13">
        <f t="shared" ca="1" si="39"/>
        <v>0</v>
      </c>
      <c r="S55" s="102">
        <v>0</v>
      </c>
      <c r="T55" s="13">
        <f t="shared" ca="1" si="39"/>
        <v>0</v>
      </c>
    </row>
    <row r="56" spans="1:20" ht="15" customHeight="1" outlineLevel="1" x14ac:dyDescent="0.2">
      <c r="A56" s="44" t="s">
        <v>723</v>
      </c>
      <c r="B56" s="45" t="str">
        <f>+VLOOKUP(A56,'Analisis de partidas'!$A$56:$B$303,2,0)</f>
        <v>Suministro Skid de Odorizacion - CG ICA</v>
      </c>
      <c r="C56" s="46" t="s">
        <v>12</v>
      </c>
      <c r="D56" s="47">
        <f ca="1">+SUMIF('Analisis de partidas'!$B$6:$B$552,Presupuesto!B56,'Analisis de partidas'!$F$6:$F$552)</f>
        <v>3777990</v>
      </c>
      <c r="E56" s="87">
        <v>0</v>
      </c>
      <c r="F56" s="13">
        <f t="shared" ref="F56" ca="1" si="47">+E56*$D56</f>
        <v>0</v>
      </c>
      <c r="G56" s="87">
        <v>0</v>
      </c>
      <c r="H56" s="13">
        <f t="shared" ref="H56" ca="1" si="48">+G56*$D56</f>
        <v>0</v>
      </c>
      <c r="I56" s="87">
        <v>0</v>
      </c>
      <c r="J56" s="13">
        <f t="shared" ref="J56" ca="1" si="49">+I56*$D56</f>
        <v>0</v>
      </c>
      <c r="K56" s="87">
        <v>1</v>
      </c>
      <c r="L56" s="13">
        <f t="shared" ref="L56" ca="1" si="50">+K56*$D56</f>
        <v>3777990</v>
      </c>
      <c r="M56" s="87">
        <v>0</v>
      </c>
      <c r="N56" s="13">
        <f t="shared" ref="N56" ca="1" si="51">+M56*$D56</f>
        <v>0</v>
      </c>
      <c r="O56" s="87">
        <v>0</v>
      </c>
      <c r="P56" s="13">
        <f t="shared" ref="P56" ca="1" si="52">+O56*$D56</f>
        <v>0</v>
      </c>
      <c r="Q56" s="87">
        <v>0</v>
      </c>
      <c r="R56" s="13">
        <f t="shared" ref="R56:T56" ca="1" si="53">+Q56*$D56</f>
        <v>0</v>
      </c>
      <c r="S56" s="102">
        <v>0</v>
      </c>
      <c r="T56" s="13">
        <f t="shared" ca="1" si="53"/>
        <v>0</v>
      </c>
    </row>
    <row r="57" spans="1:20" ht="15" customHeight="1" outlineLevel="1" x14ac:dyDescent="0.2">
      <c r="A57" s="44" t="s">
        <v>532</v>
      </c>
      <c r="B57" s="45" t="str">
        <f>+VLOOKUP(A57,'Analisis de partidas'!$A$56:$B$303,2,0)</f>
        <v>Suministro TRAMPA DE LANZAMIENTO - CG ICA</v>
      </c>
      <c r="C57" s="46" t="s">
        <v>12</v>
      </c>
      <c r="D57" s="47">
        <f ca="1">+SUMIF('Analisis de partidas'!$B$6:$B$552,Presupuesto!B57,'Analisis de partidas'!$F$6:$F$552)</f>
        <v>30000</v>
      </c>
      <c r="E57" s="87">
        <v>0</v>
      </c>
      <c r="F57" s="13">
        <f t="shared" ca="1" si="13"/>
        <v>0</v>
      </c>
      <c r="G57" s="87">
        <v>0</v>
      </c>
      <c r="H57" s="13">
        <f t="shared" ca="1" si="14"/>
        <v>0</v>
      </c>
      <c r="I57" s="87">
        <v>0</v>
      </c>
      <c r="J57" s="13">
        <f t="shared" ca="1" si="15"/>
        <v>0</v>
      </c>
      <c r="K57" s="87">
        <v>1</v>
      </c>
      <c r="L57" s="13">
        <f t="shared" ca="1" si="16"/>
        <v>30000</v>
      </c>
      <c r="M57" s="87">
        <v>0</v>
      </c>
      <c r="N57" s="13">
        <f t="shared" ca="1" si="17"/>
        <v>0</v>
      </c>
      <c r="O57" s="87">
        <v>0</v>
      </c>
      <c r="P57" s="13">
        <f t="shared" ca="1" si="38"/>
        <v>0</v>
      </c>
      <c r="Q57" s="87">
        <v>0</v>
      </c>
      <c r="R57" s="13">
        <f t="shared" ca="1" si="39"/>
        <v>0</v>
      </c>
      <c r="S57" s="102">
        <v>0</v>
      </c>
      <c r="T57" s="13">
        <f t="shared" ca="1" si="39"/>
        <v>0</v>
      </c>
    </row>
    <row r="58" spans="1:20" ht="15" customHeight="1" outlineLevel="1" x14ac:dyDescent="0.2">
      <c r="A58" s="44" t="s">
        <v>511</v>
      </c>
      <c r="B58" s="45" t="str">
        <f>+VLOOKUP(A58,'Analisis de partidas'!$A$56:$B$303,2,0)</f>
        <v>Suministro Valvula Actuada - CG INDEPENDENCIA</v>
      </c>
      <c r="C58" s="46" t="s">
        <v>12</v>
      </c>
      <c r="D58" s="47">
        <f ca="1">+SUMIF('Analisis de partidas'!$B$6:$B$552,Presupuesto!B58,'Analisis de partidas'!$F$6:$F$552)</f>
        <v>35000</v>
      </c>
      <c r="E58" s="87">
        <v>0</v>
      </c>
      <c r="F58" s="13">
        <f t="shared" ref="F58:F80" ca="1" si="54">+E58*$D58</f>
        <v>0</v>
      </c>
      <c r="G58" s="87">
        <v>0</v>
      </c>
      <c r="H58" s="13">
        <f t="shared" ref="H58:H80" ca="1" si="55">+G58*$D58</f>
        <v>0</v>
      </c>
      <c r="I58" s="87">
        <v>0</v>
      </c>
      <c r="J58" s="13">
        <f t="shared" ref="J58:J80" ca="1" si="56">+I58*$D58</f>
        <v>0</v>
      </c>
      <c r="K58" s="87">
        <v>0</v>
      </c>
      <c r="L58" s="13">
        <f t="shared" ref="L58:L80" ca="1" si="57">+K58*$D58</f>
        <v>0</v>
      </c>
      <c r="M58" s="87">
        <v>1</v>
      </c>
      <c r="N58" s="13">
        <f t="shared" ref="N58:N80" ca="1" si="58">+M58*$D58</f>
        <v>35000</v>
      </c>
      <c r="O58" s="87">
        <v>0</v>
      </c>
      <c r="P58" s="13">
        <f t="shared" ref="P58:P63" ca="1" si="59">+O58*$D58</f>
        <v>0</v>
      </c>
      <c r="Q58" s="87">
        <v>0</v>
      </c>
      <c r="R58" s="13">
        <f t="shared" ref="R58:T64" ca="1" si="60">+Q58*$D58</f>
        <v>0</v>
      </c>
      <c r="S58" s="102">
        <v>0</v>
      </c>
      <c r="T58" s="13">
        <f t="shared" ca="1" si="60"/>
        <v>0</v>
      </c>
    </row>
    <row r="59" spans="1:20" ht="15" customHeight="1" outlineLevel="1" x14ac:dyDescent="0.2">
      <c r="A59" s="44" t="s">
        <v>525</v>
      </c>
      <c r="B59" s="45" t="str">
        <f>+VLOOKUP(A59,'Analisis de partidas'!$A$56:$B$303,2,0)</f>
        <v>Suministro Skid de Medicion - CG INDEPENDENCIA</v>
      </c>
      <c r="C59" s="46" t="s">
        <v>12</v>
      </c>
      <c r="D59" s="47">
        <f ca="1">+SUMIF('Analisis de partidas'!$B$6:$B$552,Presupuesto!B59,'Analisis de partidas'!$F$6:$F$552)</f>
        <v>165500</v>
      </c>
      <c r="E59" s="87">
        <v>0</v>
      </c>
      <c r="F59" s="13">
        <f t="shared" ca="1" si="54"/>
        <v>0</v>
      </c>
      <c r="G59" s="87">
        <v>0</v>
      </c>
      <c r="H59" s="13">
        <f t="shared" ca="1" si="55"/>
        <v>0</v>
      </c>
      <c r="I59" s="87">
        <v>0</v>
      </c>
      <c r="J59" s="13">
        <f t="shared" ca="1" si="56"/>
        <v>0</v>
      </c>
      <c r="K59" s="87">
        <v>0</v>
      </c>
      <c r="L59" s="13">
        <f t="shared" ca="1" si="57"/>
        <v>0</v>
      </c>
      <c r="M59" s="87">
        <v>1</v>
      </c>
      <c r="N59" s="13">
        <f t="shared" ca="1" si="58"/>
        <v>165500</v>
      </c>
      <c r="O59" s="87">
        <v>0</v>
      </c>
      <c r="P59" s="13">
        <f t="shared" ref="P59" ca="1" si="61">+O59*$D59</f>
        <v>0</v>
      </c>
      <c r="Q59" s="87">
        <v>0</v>
      </c>
      <c r="R59" s="13">
        <f t="shared" ca="1" si="60"/>
        <v>0</v>
      </c>
      <c r="S59" s="102">
        <v>0</v>
      </c>
      <c r="T59" s="13">
        <f t="shared" ca="1" si="60"/>
        <v>0</v>
      </c>
    </row>
    <row r="60" spans="1:20" ht="15" customHeight="1" outlineLevel="1" x14ac:dyDescent="0.2">
      <c r="A60" s="44" t="s">
        <v>512</v>
      </c>
      <c r="B60" s="45" t="str">
        <f>+VLOOKUP(A60,'Analisis de partidas'!$A$56:$B$303,2,0)</f>
        <v>Suministro SKID DE FILTRO CICLONICO - CG INDEPENDENCIA</v>
      </c>
      <c r="C60" s="46" t="s">
        <v>12</v>
      </c>
      <c r="D60" s="47">
        <f ca="1">+SUMIF('Analisis de partidas'!$B$6:$B$552,Presupuesto!B60,'Analisis de partidas'!$F$6:$F$552)</f>
        <v>255000</v>
      </c>
      <c r="E60" s="87">
        <v>0</v>
      </c>
      <c r="F60" s="13">
        <f t="shared" ca="1" si="54"/>
        <v>0</v>
      </c>
      <c r="G60" s="87">
        <v>0</v>
      </c>
      <c r="H60" s="13">
        <f t="shared" ca="1" si="55"/>
        <v>0</v>
      </c>
      <c r="I60" s="87">
        <v>0</v>
      </c>
      <c r="J60" s="13">
        <f t="shared" ca="1" si="56"/>
        <v>0</v>
      </c>
      <c r="K60" s="87">
        <v>0</v>
      </c>
      <c r="L60" s="13">
        <f t="shared" ca="1" si="57"/>
        <v>0</v>
      </c>
      <c r="M60" s="87">
        <v>3</v>
      </c>
      <c r="N60" s="13">
        <f t="shared" ca="1" si="58"/>
        <v>765000</v>
      </c>
      <c r="O60" s="87">
        <v>0</v>
      </c>
      <c r="P60" s="13">
        <f t="shared" ca="1" si="59"/>
        <v>0</v>
      </c>
      <c r="Q60" s="87">
        <v>0</v>
      </c>
      <c r="R60" s="13">
        <f t="shared" ca="1" si="60"/>
        <v>0</v>
      </c>
      <c r="S60" s="102">
        <v>0</v>
      </c>
      <c r="T60" s="13">
        <f t="shared" ca="1" si="60"/>
        <v>0</v>
      </c>
    </row>
    <row r="61" spans="1:20" ht="15" customHeight="1" outlineLevel="1" x14ac:dyDescent="0.2">
      <c r="A61" s="44" t="s">
        <v>513</v>
      </c>
      <c r="B61" s="45" t="str">
        <f>+VLOOKUP(A61,'Analisis de partidas'!$A$56:$B$303,2,0)</f>
        <v>Suministro SKID DE FILTRO SEPARADOR - CG INDEPENDENCIA</v>
      </c>
      <c r="C61" s="46" t="s">
        <v>12</v>
      </c>
      <c r="D61" s="47">
        <f ca="1">+SUMIF('Analisis de partidas'!$B$6:$B$552,Presupuesto!B61,'Analisis de partidas'!$F$6:$F$552)</f>
        <v>235000</v>
      </c>
      <c r="E61" s="87">
        <v>0</v>
      </c>
      <c r="F61" s="13">
        <f t="shared" ca="1" si="54"/>
        <v>0</v>
      </c>
      <c r="G61" s="87">
        <v>0</v>
      </c>
      <c r="H61" s="13">
        <f t="shared" ca="1" si="55"/>
        <v>0</v>
      </c>
      <c r="I61" s="87">
        <v>0</v>
      </c>
      <c r="J61" s="13">
        <f t="shared" ca="1" si="56"/>
        <v>0</v>
      </c>
      <c r="K61" s="87">
        <v>0</v>
      </c>
      <c r="L61" s="13">
        <f t="shared" ca="1" si="57"/>
        <v>0</v>
      </c>
      <c r="M61" s="87">
        <v>3</v>
      </c>
      <c r="N61" s="13">
        <f t="shared" ca="1" si="58"/>
        <v>705000</v>
      </c>
      <c r="O61" s="87">
        <v>0</v>
      </c>
      <c r="P61" s="13">
        <f t="shared" ca="1" si="59"/>
        <v>0</v>
      </c>
      <c r="Q61" s="87">
        <v>0</v>
      </c>
      <c r="R61" s="13">
        <f t="shared" ca="1" si="60"/>
        <v>0</v>
      </c>
      <c r="S61" s="102">
        <v>0</v>
      </c>
      <c r="T61" s="13">
        <f t="shared" ca="1" si="60"/>
        <v>0</v>
      </c>
    </row>
    <row r="62" spans="1:20" ht="15" customHeight="1" outlineLevel="1" x14ac:dyDescent="0.2">
      <c r="A62" s="44" t="s">
        <v>514</v>
      </c>
      <c r="B62" s="45" t="str">
        <f>+VLOOKUP(A62,'Analisis de partidas'!$A$56:$B$303,2,0)</f>
        <v>Suministro Skid de Calentamiento - CG INDEPENDENCIA</v>
      </c>
      <c r="C62" s="46" t="s">
        <v>12</v>
      </c>
      <c r="D62" s="47">
        <f ca="1">+SUMIF('Analisis de partidas'!$B$6:$B$552,Presupuesto!B62,'Analisis de partidas'!$F$6:$F$552)</f>
        <v>245000</v>
      </c>
      <c r="E62" s="87">
        <v>0</v>
      </c>
      <c r="F62" s="13">
        <f t="shared" ca="1" si="54"/>
        <v>0</v>
      </c>
      <c r="G62" s="87">
        <v>0</v>
      </c>
      <c r="H62" s="13">
        <f t="shared" ca="1" si="55"/>
        <v>0</v>
      </c>
      <c r="I62" s="87">
        <v>0</v>
      </c>
      <c r="J62" s="13">
        <f t="shared" ca="1" si="56"/>
        <v>0</v>
      </c>
      <c r="K62" s="87">
        <v>0</v>
      </c>
      <c r="L62" s="13">
        <f t="shared" ca="1" si="57"/>
        <v>0</v>
      </c>
      <c r="M62" s="87">
        <v>4</v>
      </c>
      <c r="N62" s="13">
        <f t="shared" ca="1" si="58"/>
        <v>980000</v>
      </c>
      <c r="O62" s="87">
        <v>0</v>
      </c>
      <c r="P62" s="13">
        <f t="shared" ca="1" si="59"/>
        <v>0</v>
      </c>
      <c r="Q62" s="87">
        <v>0</v>
      </c>
      <c r="R62" s="13">
        <f t="shared" ca="1" si="60"/>
        <v>0</v>
      </c>
      <c r="S62" s="102">
        <v>0</v>
      </c>
      <c r="T62" s="13">
        <f t="shared" ca="1" si="60"/>
        <v>0</v>
      </c>
    </row>
    <row r="63" spans="1:20" ht="15" customHeight="1" outlineLevel="1" x14ac:dyDescent="0.2">
      <c r="A63" s="44" t="s">
        <v>515</v>
      </c>
      <c r="B63" s="45" t="str">
        <f>+VLOOKUP(A63,'Analisis de partidas'!$A$56:$B$303,2,0)</f>
        <v>Suministro Skid de Regulacion - CG INDEPENDENCIA</v>
      </c>
      <c r="C63" s="46" t="s">
        <v>12</v>
      </c>
      <c r="D63" s="47">
        <f ca="1">+SUMIF('Analisis de partidas'!$B$6:$B$552,Presupuesto!B63,'Analisis de partidas'!$F$6:$F$552)</f>
        <v>225000</v>
      </c>
      <c r="E63" s="87">
        <v>0</v>
      </c>
      <c r="F63" s="13">
        <f t="shared" ca="1" si="54"/>
        <v>0</v>
      </c>
      <c r="G63" s="87">
        <v>0</v>
      </c>
      <c r="H63" s="13">
        <f t="shared" ca="1" si="55"/>
        <v>0</v>
      </c>
      <c r="I63" s="87">
        <v>0</v>
      </c>
      <c r="J63" s="13">
        <f t="shared" ca="1" si="56"/>
        <v>0</v>
      </c>
      <c r="K63" s="87">
        <v>0</v>
      </c>
      <c r="L63" s="13">
        <f t="shared" ca="1" si="57"/>
        <v>0</v>
      </c>
      <c r="M63" s="87">
        <v>1</v>
      </c>
      <c r="N63" s="13">
        <f t="shared" ca="1" si="58"/>
        <v>225000</v>
      </c>
      <c r="O63" s="87">
        <v>0</v>
      </c>
      <c r="P63" s="13">
        <f t="shared" ca="1" si="59"/>
        <v>0</v>
      </c>
      <c r="Q63" s="87">
        <v>0</v>
      </c>
      <c r="R63" s="13">
        <f t="shared" ca="1" si="60"/>
        <v>0</v>
      </c>
      <c r="S63" s="102">
        <v>0</v>
      </c>
      <c r="T63" s="13">
        <f t="shared" ca="1" si="60"/>
        <v>0</v>
      </c>
    </row>
    <row r="64" spans="1:20" ht="15" customHeight="1" outlineLevel="1" x14ac:dyDescent="0.2">
      <c r="A64" s="44" t="s">
        <v>531</v>
      </c>
      <c r="B64" s="45" t="str">
        <f>+VLOOKUP(A64,'Analisis de partidas'!$A$56:$B$303,2,0)</f>
        <v>Suministro TRAMPA DE LANZAMIENTO - CG INDEPENDENCIA</v>
      </c>
      <c r="C64" s="46" t="s">
        <v>12</v>
      </c>
      <c r="D64" s="47">
        <f ca="1">+SUMIF('Analisis de partidas'!$B$6:$B$552,Presupuesto!B64,'Analisis de partidas'!$F$6:$F$552)</f>
        <v>35000</v>
      </c>
      <c r="E64" s="87">
        <v>0</v>
      </c>
      <c r="F64" s="13">
        <f t="shared" ca="1" si="54"/>
        <v>0</v>
      </c>
      <c r="G64" s="87">
        <v>0</v>
      </c>
      <c r="H64" s="13">
        <f t="shared" ca="1" si="55"/>
        <v>0</v>
      </c>
      <c r="I64" s="87">
        <v>0</v>
      </c>
      <c r="J64" s="13">
        <f t="shared" ca="1" si="56"/>
        <v>0</v>
      </c>
      <c r="K64" s="87">
        <v>0</v>
      </c>
      <c r="L64" s="13">
        <f t="shared" ca="1" si="57"/>
        <v>0</v>
      </c>
      <c r="M64" s="87">
        <v>1</v>
      </c>
      <c r="N64" s="13">
        <f t="shared" ca="1" si="58"/>
        <v>35000</v>
      </c>
      <c r="O64" s="87">
        <v>0</v>
      </c>
      <c r="P64" s="13">
        <f t="shared" ref="P64" ca="1" si="62">+O64*$D64</f>
        <v>0</v>
      </c>
      <c r="Q64" s="87">
        <v>0</v>
      </c>
      <c r="R64" s="13">
        <f t="shared" ca="1" si="60"/>
        <v>0</v>
      </c>
      <c r="S64" s="102">
        <v>0</v>
      </c>
      <c r="T64" s="13">
        <f t="shared" ca="1" si="60"/>
        <v>0</v>
      </c>
    </row>
    <row r="65" spans="1:20" ht="15" customHeight="1" outlineLevel="1" x14ac:dyDescent="0.2">
      <c r="A65" s="44" t="s">
        <v>496</v>
      </c>
      <c r="B65" s="45" t="str">
        <f>+VLOOKUP(A65,'Analisis de partidas'!$A$56:$B$303,2,0)</f>
        <v>Suministro Valvula Actuada - CG MARCONA</v>
      </c>
      <c r="C65" s="46" t="s">
        <v>12</v>
      </c>
      <c r="D65" s="47">
        <f ca="1">+SUMIF('Analisis de partidas'!$B$6:$B$552,Presupuesto!B65,'Analisis de partidas'!$F$6:$F$552)</f>
        <v>25000</v>
      </c>
      <c r="E65" s="87">
        <v>0</v>
      </c>
      <c r="F65" s="13">
        <f t="shared" ca="1" si="54"/>
        <v>0</v>
      </c>
      <c r="G65" s="87">
        <v>0</v>
      </c>
      <c r="H65" s="13">
        <f t="shared" ca="1" si="55"/>
        <v>0</v>
      </c>
      <c r="I65" s="87">
        <v>0</v>
      </c>
      <c r="J65" s="13">
        <f t="shared" ca="1" si="56"/>
        <v>0</v>
      </c>
      <c r="K65" s="87">
        <v>0</v>
      </c>
      <c r="L65" s="13">
        <f t="shared" ca="1" si="57"/>
        <v>0</v>
      </c>
      <c r="M65" s="87">
        <v>0</v>
      </c>
      <c r="N65" s="13">
        <f t="shared" ca="1" si="58"/>
        <v>0</v>
      </c>
      <c r="O65" s="87">
        <v>1</v>
      </c>
      <c r="P65" s="13">
        <f t="shared" ref="P65:P80" ca="1" si="63">+O65*$D65</f>
        <v>25000</v>
      </c>
      <c r="Q65" s="87">
        <v>0</v>
      </c>
      <c r="R65" s="13">
        <f t="shared" ref="R65:T81" ca="1" si="64">+Q65*$D65</f>
        <v>0</v>
      </c>
      <c r="S65" s="102">
        <v>0</v>
      </c>
      <c r="T65" s="13">
        <f t="shared" ca="1" si="64"/>
        <v>0</v>
      </c>
    </row>
    <row r="66" spans="1:20" ht="15" customHeight="1" outlineLevel="1" x14ac:dyDescent="0.2">
      <c r="A66" s="44" t="s">
        <v>522</v>
      </c>
      <c r="B66" s="45" t="str">
        <f>+VLOOKUP(A66,'Analisis de partidas'!$A$56:$B$303,2,0)</f>
        <v>Suministro Skid de Medicion - CG MARCONA</v>
      </c>
      <c r="C66" s="46" t="s">
        <v>12</v>
      </c>
      <c r="D66" s="47">
        <f ca="1">+SUMIF('Analisis de partidas'!$B$6:$B$552,Presupuesto!B66,'Analisis de partidas'!$F$6:$F$552)</f>
        <v>1051082</v>
      </c>
      <c r="E66" s="87">
        <v>0</v>
      </c>
      <c r="F66" s="13">
        <f t="shared" ca="1" si="54"/>
        <v>0</v>
      </c>
      <c r="G66" s="87">
        <v>0</v>
      </c>
      <c r="H66" s="13">
        <f t="shared" ca="1" si="55"/>
        <v>0</v>
      </c>
      <c r="I66" s="87">
        <v>0</v>
      </c>
      <c r="J66" s="13">
        <f t="shared" ca="1" si="56"/>
        <v>0</v>
      </c>
      <c r="K66" s="87">
        <v>0</v>
      </c>
      <c r="L66" s="13">
        <f t="shared" ca="1" si="57"/>
        <v>0</v>
      </c>
      <c r="M66" s="87">
        <v>0</v>
      </c>
      <c r="N66" s="13">
        <f t="shared" ca="1" si="58"/>
        <v>0</v>
      </c>
      <c r="O66" s="87">
        <v>1</v>
      </c>
      <c r="P66" s="13">
        <f t="shared" ca="1" si="63"/>
        <v>1051082</v>
      </c>
      <c r="Q66" s="87">
        <v>0</v>
      </c>
      <c r="R66" s="13">
        <f t="shared" ca="1" si="64"/>
        <v>0</v>
      </c>
      <c r="S66" s="102">
        <v>0</v>
      </c>
      <c r="T66" s="13">
        <f t="shared" ca="1" si="64"/>
        <v>0</v>
      </c>
    </row>
    <row r="67" spans="1:20" ht="15" customHeight="1" outlineLevel="1" x14ac:dyDescent="0.2">
      <c r="A67" s="44" t="s">
        <v>497</v>
      </c>
      <c r="B67" s="45" t="str">
        <f>+VLOOKUP(A67,'Analisis de partidas'!$A$56:$B$303,2,0)</f>
        <v>Suministro SKID DE FILTRO CICLONICO - CG MARCONA</v>
      </c>
      <c r="C67" s="46" t="s">
        <v>12</v>
      </c>
      <c r="D67" s="47">
        <f ca="1">+SUMIF('Analisis de partidas'!$B$6:$B$552,Presupuesto!B67,'Analisis de partidas'!$F$6:$F$552)</f>
        <v>665685</v>
      </c>
      <c r="E67" s="87">
        <v>0</v>
      </c>
      <c r="F67" s="13">
        <f t="shared" ca="1" si="54"/>
        <v>0</v>
      </c>
      <c r="G67" s="87">
        <v>0</v>
      </c>
      <c r="H67" s="13">
        <f t="shared" ca="1" si="55"/>
        <v>0</v>
      </c>
      <c r="I67" s="87">
        <v>0</v>
      </c>
      <c r="J67" s="13">
        <f t="shared" ca="1" si="56"/>
        <v>0</v>
      </c>
      <c r="K67" s="87">
        <v>0</v>
      </c>
      <c r="L67" s="13">
        <f t="shared" ca="1" si="57"/>
        <v>0</v>
      </c>
      <c r="M67" s="87">
        <v>0</v>
      </c>
      <c r="N67" s="13">
        <f t="shared" ca="1" si="58"/>
        <v>0</v>
      </c>
      <c r="O67" s="87">
        <v>0</v>
      </c>
      <c r="P67" s="13">
        <f t="shared" ca="1" si="63"/>
        <v>0</v>
      </c>
      <c r="Q67" s="87">
        <v>0</v>
      </c>
      <c r="R67" s="13">
        <f t="shared" ca="1" si="64"/>
        <v>0</v>
      </c>
      <c r="S67" s="102">
        <v>0</v>
      </c>
      <c r="T67" s="13">
        <f t="shared" ca="1" si="64"/>
        <v>0</v>
      </c>
    </row>
    <row r="68" spans="1:20" ht="15" customHeight="1" outlineLevel="1" x14ac:dyDescent="0.2">
      <c r="A68" s="44" t="s">
        <v>498</v>
      </c>
      <c r="B68" s="45" t="str">
        <f>+VLOOKUP(A68,'Analisis de partidas'!$A$56:$B$303,2,0)</f>
        <v>Suministro SKID DE FILTRO SEPARADOR - CG MARCONA</v>
      </c>
      <c r="C68" s="46" t="s">
        <v>12</v>
      </c>
      <c r="D68" s="47">
        <f ca="1">+SUMIF('Analisis de partidas'!$B$6:$B$552,Presupuesto!B68,'Analisis de partidas'!$F$6:$F$552)</f>
        <v>665685</v>
      </c>
      <c r="E68" s="87">
        <v>0</v>
      </c>
      <c r="F68" s="13">
        <f t="shared" ca="1" si="54"/>
        <v>0</v>
      </c>
      <c r="G68" s="87">
        <v>0</v>
      </c>
      <c r="H68" s="13">
        <f t="shared" ca="1" si="55"/>
        <v>0</v>
      </c>
      <c r="I68" s="87">
        <v>0</v>
      </c>
      <c r="J68" s="13">
        <f t="shared" ca="1" si="56"/>
        <v>0</v>
      </c>
      <c r="K68" s="87">
        <v>0</v>
      </c>
      <c r="L68" s="13">
        <f t="shared" ca="1" si="57"/>
        <v>0</v>
      </c>
      <c r="M68" s="87">
        <v>0</v>
      </c>
      <c r="N68" s="13">
        <f t="shared" ca="1" si="58"/>
        <v>0</v>
      </c>
      <c r="O68" s="87">
        <v>2</v>
      </c>
      <c r="P68" s="13">
        <f t="shared" ca="1" si="63"/>
        <v>1331370</v>
      </c>
      <c r="Q68" s="87">
        <v>0</v>
      </c>
      <c r="R68" s="13">
        <f t="shared" ca="1" si="64"/>
        <v>0</v>
      </c>
      <c r="S68" s="102">
        <v>0</v>
      </c>
      <c r="T68" s="13">
        <f t="shared" ca="1" si="64"/>
        <v>0</v>
      </c>
    </row>
    <row r="69" spans="1:20" ht="15" customHeight="1" outlineLevel="1" x14ac:dyDescent="0.2">
      <c r="A69" s="44" t="s">
        <v>499</v>
      </c>
      <c r="B69" s="45" t="str">
        <f>+VLOOKUP(A69,'Analisis de partidas'!$A$56:$B$303,2,0)</f>
        <v>Suministro Skid de Calentamiento - CG MARCONA</v>
      </c>
      <c r="C69" s="46" t="s">
        <v>12</v>
      </c>
      <c r="D69" s="47">
        <f ca="1">+SUMIF('Analisis de partidas'!$B$6:$B$552,Presupuesto!B69,'Analisis de partidas'!$F$6:$F$552)</f>
        <v>910937</v>
      </c>
      <c r="E69" s="87">
        <v>0</v>
      </c>
      <c r="F69" s="13">
        <f t="shared" ca="1" si="54"/>
        <v>0</v>
      </c>
      <c r="G69" s="87">
        <v>0</v>
      </c>
      <c r="H69" s="13">
        <f t="shared" ca="1" si="55"/>
        <v>0</v>
      </c>
      <c r="I69" s="87">
        <v>0</v>
      </c>
      <c r="J69" s="13">
        <f t="shared" ca="1" si="56"/>
        <v>0</v>
      </c>
      <c r="K69" s="87">
        <v>0</v>
      </c>
      <c r="L69" s="13">
        <f t="shared" ca="1" si="57"/>
        <v>0</v>
      </c>
      <c r="M69" s="87">
        <v>0</v>
      </c>
      <c r="N69" s="13">
        <f t="shared" ca="1" si="58"/>
        <v>0</v>
      </c>
      <c r="O69" s="87">
        <v>2</v>
      </c>
      <c r="P69" s="13">
        <f t="shared" ca="1" si="63"/>
        <v>1821874</v>
      </c>
      <c r="Q69" s="87">
        <v>0</v>
      </c>
      <c r="R69" s="13">
        <f t="shared" ca="1" si="64"/>
        <v>0</v>
      </c>
      <c r="S69" s="102">
        <v>0</v>
      </c>
      <c r="T69" s="13">
        <f t="shared" ca="1" si="64"/>
        <v>0</v>
      </c>
    </row>
    <row r="70" spans="1:20" ht="15" customHeight="1" outlineLevel="1" x14ac:dyDescent="0.2">
      <c r="A70" s="44" t="s">
        <v>500</v>
      </c>
      <c r="B70" s="45" t="str">
        <f>+VLOOKUP(A70,'Analisis de partidas'!$A$56:$B$303,2,0)</f>
        <v>Suministro Skid de Regulacion - CG MARCONA</v>
      </c>
      <c r="C70" s="46" t="s">
        <v>12</v>
      </c>
      <c r="D70" s="47">
        <f ca="1">+SUMIF('Analisis de partidas'!$B$6:$B$552,Presupuesto!B70,'Analisis de partidas'!$F$6:$F$552)</f>
        <v>1051082</v>
      </c>
      <c r="E70" s="87">
        <v>0</v>
      </c>
      <c r="F70" s="13">
        <f t="shared" ca="1" si="54"/>
        <v>0</v>
      </c>
      <c r="G70" s="87">
        <v>0</v>
      </c>
      <c r="H70" s="13">
        <f t="shared" ca="1" si="55"/>
        <v>0</v>
      </c>
      <c r="I70" s="87">
        <v>0</v>
      </c>
      <c r="J70" s="13">
        <f t="shared" ca="1" si="56"/>
        <v>0</v>
      </c>
      <c r="K70" s="87">
        <v>0</v>
      </c>
      <c r="L70" s="13">
        <f t="shared" ca="1" si="57"/>
        <v>0</v>
      </c>
      <c r="M70" s="87">
        <v>0</v>
      </c>
      <c r="N70" s="13">
        <f t="shared" ca="1" si="58"/>
        <v>0</v>
      </c>
      <c r="O70" s="87">
        <v>1</v>
      </c>
      <c r="P70" s="13">
        <f t="shared" ca="1" si="63"/>
        <v>1051082</v>
      </c>
      <c r="Q70" s="87">
        <v>0</v>
      </c>
      <c r="R70" s="13">
        <f t="shared" ca="1" si="64"/>
        <v>0</v>
      </c>
      <c r="S70" s="102">
        <v>0</v>
      </c>
      <c r="T70" s="13">
        <f t="shared" ca="1" si="64"/>
        <v>0</v>
      </c>
    </row>
    <row r="71" spans="1:20" ht="15" customHeight="1" outlineLevel="1" x14ac:dyDescent="0.2">
      <c r="A71" s="44" t="s">
        <v>726</v>
      </c>
      <c r="B71" s="45" t="str">
        <f>+VLOOKUP(A71,'Analisis de partidas'!$A$56:$B$303,2,0)</f>
        <v>Suministro Skid de Odorizacion - CG MARCONA</v>
      </c>
      <c r="C71" s="46" t="s">
        <v>12</v>
      </c>
      <c r="D71" s="47">
        <f ca="1">+SUMIF('Analisis de partidas'!$B$6:$B$552,Presupuesto!B71,'Analisis de partidas'!$F$6:$F$552)</f>
        <v>840865</v>
      </c>
      <c r="E71" s="87">
        <v>0</v>
      </c>
      <c r="F71" s="13">
        <f t="shared" ref="F71" ca="1" si="65">+E71*$D71</f>
        <v>0</v>
      </c>
      <c r="G71" s="87">
        <v>0</v>
      </c>
      <c r="H71" s="13">
        <f t="shared" ref="H71" ca="1" si="66">+G71*$D71</f>
        <v>0</v>
      </c>
      <c r="I71" s="87">
        <v>0</v>
      </c>
      <c r="J71" s="13">
        <f t="shared" ref="J71" ca="1" si="67">+I71*$D71</f>
        <v>0</v>
      </c>
      <c r="K71" s="87">
        <v>0</v>
      </c>
      <c r="L71" s="13">
        <f t="shared" ref="L71" ca="1" si="68">+K71*$D71</f>
        <v>0</v>
      </c>
      <c r="M71" s="87">
        <v>0</v>
      </c>
      <c r="N71" s="13">
        <f t="shared" ref="N71" ca="1" si="69">+M71*$D71</f>
        <v>0</v>
      </c>
      <c r="O71" s="87">
        <v>1</v>
      </c>
      <c r="P71" s="13">
        <f t="shared" ref="P71" ca="1" si="70">+O71*$D71</f>
        <v>840865</v>
      </c>
      <c r="Q71" s="87">
        <v>0</v>
      </c>
      <c r="R71" s="13">
        <f t="shared" ref="R71:T71" ca="1" si="71">+Q71*$D71</f>
        <v>0</v>
      </c>
      <c r="S71" s="102">
        <v>0</v>
      </c>
      <c r="T71" s="13">
        <f t="shared" ca="1" si="71"/>
        <v>0</v>
      </c>
    </row>
    <row r="72" spans="1:20" ht="15" customHeight="1" outlineLevel="1" x14ac:dyDescent="0.2">
      <c r="A72" s="44" t="s">
        <v>528</v>
      </c>
      <c r="B72" s="45" t="str">
        <f>+VLOOKUP(A72,'Analisis de partidas'!$A$56:$B$303,2,0)</f>
        <v>Suministro TRAMPA DE LANZAMIENTO - CG MARCONA</v>
      </c>
      <c r="C72" s="46" t="s">
        <v>12</v>
      </c>
      <c r="D72" s="47">
        <f ca="1">+SUMIF('Analisis de partidas'!$B$6:$B$552,Presupuesto!B72,'Analisis de partidas'!$F$6:$F$552)</f>
        <v>25000</v>
      </c>
      <c r="E72" s="87">
        <v>0</v>
      </c>
      <c r="F72" s="13">
        <f t="shared" ca="1" si="54"/>
        <v>0</v>
      </c>
      <c r="G72" s="87">
        <v>0</v>
      </c>
      <c r="H72" s="13">
        <f t="shared" ca="1" si="55"/>
        <v>0</v>
      </c>
      <c r="I72" s="87">
        <v>0</v>
      </c>
      <c r="J72" s="13">
        <f t="shared" ca="1" si="56"/>
        <v>0</v>
      </c>
      <c r="K72" s="87">
        <v>0</v>
      </c>
      <c r="L72" s="13">
        <f t="shared" ca="1" si="57"/>
        <v>0</v>
      </c>
      <c r="M72" s="87">
        <v>0</v>
      </c>
      <c r="N72" s="13">
        <f t="shared" ca="1" si="58"/>
        <v>0</v>
      </c>
      <c r="O72" s="87">
        <v>1</v>
      </c>
      <c r="P72" s="13">
        <f t="shared" ca="1" si="63"/>
        <v>25000</v>
      </c>
      <c r="Q72" s="87">
        <v>0</v>
      </c>
      <c r="R72" s="13">
        <f t="shared" ca="1" si="64"/>
        <v>0</v>
      </c>
      <c r="S72" s="102">
        <v>0</v>
      </c>
      <c r="T72" s="13">
        <f t="shared" ca="1" si="64"/>
        <v>0</v>
      </c>
    </row>
    <row r="73" spans="1:20" ht="15" customHeight="1" outlineLevel="1" x14ac:dyDescent="0.2">
      <c r="A73" s="44" t="s">
        <v>506</v>
      </c>
      <c r="B73" s="45" t="str">
        <f>+VLOOKUP(A73,'Analisis de partidas'!$A$56:$B$303,2,0)</f>
        <v>Suministro Valvula Actuada - CG NASCA</v>
      </c>
      <c r="C73" s="46" t="s">
        <v>12</v>
      </c>
      <c r="D73" s="47">
        <f ca="1">+SUMIF('Analisis de partidas'!$B$6:$B$552,Presupuesto!B73,'Analisis de partidas'!$F$6:$F$552)</f>
        <v>418931</v>
      </c>
      <c r="E73" s="87">
        <v>0</v>
      </c>
      <c r="F73" s="13">
        <f t="shared" ca="1" si="54"/>
        <v>0</v>
      </c>
      <c r="G73" s="87">
        <v>0</v>
      </c>
      <c r="H73" s="13">
        <f t="shared" ca="1" si="55"/>
        <v>0</v>
      </c>
      <c r="I73" s="87">
        <v>0</v>
      </c>
      <c r="J73" s="13">
        <f t="shared" ca="1" si="56"/>
        <v>0</v>
      </c>
      <c r="K73" s="87">
        <v>0</v>
      </c>
      <c r="L73" s="13">
        <f t="shared" ca="1" si="57"/>
        <v>0</v>
      </c>
      <c r="M73" s="87">
        <v>0</v>
      </c>
      <c r="N73" s="13">
        <f t="shared" ca="1" si="58"/>
        <v>0</v>
      </c>
      <c r="O73" s="87">
        <v>0</v>
      </c>
      <c r="P73" s="13">
        <f t="shared" ca="1" si="63"/>
        <v>0</v>
      </c>
      <c r="Q73" s="87">
        <v>1</v>
      </c>
      <c r="R73" s="13">
        <f t="shared" ca="1" si="64"/>
        <v>418931</v>
      </c>
      <c r="S73" s="102">
        <v>0</v>
      </c>
      <c r="T73" s="13">
        <f t="shared" ca="1" si="64"/>
        <v>0</v>
      </c>
    </row>
    <row r="74" spans="1:20" ht="15" customHeight="1" outlineLevel="1" x14ac:dyDescent="0.2">
      <c r="A74" s="44" t="s">
        <v>524</v>
      </c>
      <c r="B74" s="45" t="str">
        <f>+VLOOKUP(A74,'Analisis de partidas'!$A$56:$B$303,2,0)</f>
        <v>Suministro Skid de Medicion - CG NASCA</v>
      </c>
      <c r="C74" s="46" t="s">
        <v>12</v>
      </c>
      <c r="D74" s="47">
        <f ca="1">+SUMIF('Analisis de partidas'!$B$6:$B$552,Presupuesto!B74,'Analisis de partidas'!$F$6:$F$552)</f>
        <v>412925</v>
      </c>
      <c r="E74" s="87">
        <v>0</v>
      </c>
      <c r="F74" s="13">
        <f t="shared" ca="1" si="54"/>
        <v>0</v>
      </c>
      <c r="G74" s="87">
        <v>0</v>
      </c>
      <c r="H74" s="13">
        <f t="shared" ca="1" si="55"/>
        <v>0</v>
      </c>
      <c r="I74" s="87">
        <v>0</v>
      </c>
      <c r="J74" s="13">
        <f t="shared" ca="1" si="56"/>
        <v>0</v>
      </c>
      <c r="K74" s="87">
        <v>0</v>
      </c>
      <c r="L74" s="13">
        <f t="shared" ca="1" si="57"/>
        <v>0</v>
      </c>
      <c r="M74" s="87">
        <v>0</v>
      </c>
      <c r="N74" s="13">
        <f t="shared" ca="1" si="58"/>
        <v>0</v>
      </c>
      <c r="O74" s="87">
        <v>0</v>
      </c>
      <c r="P74" s="13">
        <f t="shared" ca="1" si="63"/>
        <v>0</v>
      </c>
      <c r="Q74" s="87">
        <v>1</v>
      </c>
      <c r="R74" s="13">
        <f t="shared" ca="1" si="64"/>
        <v>412925</v>
      </c>
      <c r="S74" s="102">
        <v>0</v>
      </c>
      <c r="T74" s="13">
        <f t="shared" ca="1" si="64"/>
        <v>0</v>
      </c>
    </row>
    <row r="75" spans="1:20" ht="15" customHeight="1" outlineLevel="1" x14ac:dyDescent="0.2">
      <c r="A75" s="44" t="s">
        <v>507</v>
      </c>
      <c r="B75" s="45" t="str">
        <f>+VLOOKUP(A75,'Analisis de partidas'!$A$56:$B$303,2,0)</f>
        <v>Suministro SKID DE FILTRO CICLONICO - CG NASCA</v>
      </c>
      <c r="C75" s="46" t="s">
        <v>12</v>
      </c>
      <c r="D75" s="47">
        <f ca="1">+SUMIF('Analisis de partidas'!$B$6:$B$552,Presupuesto!B75,'Analisis de partidas'!$F$6:$F$552)</f>
        <v>197500</v>
      </c>
      <c r="E75" s="87">
        <v>0</v>
      </c>
      <c r="F75" s="13">
        <f t="shared" ca="1" si="54"/>
        <v>0</v>
      </c>
      <c r="G75" s="87">
        <v>0</v>
      </c>
      <c r="H75" s="13">
        <f t="shared" ca="1" si="55"/>
        <v>0</v>
      </c>
      <c r="I75" s="87">
        <v>0</v>
      </c>
      <c r="J75" s="13">
        <f t="shared" ca="1" si="56"/>
        <v>0</v>
      </c>
      <c r="K75" s="87">
        <v>0</v>
      </c>
      <c r="L75" s="13">
        <f t="shared" ca="1" si="57"/>
        <v>0</v>
      </c>
      <c r="M75" s="87">
        <v>0</v>
      </c>
      <c r="N75" s="13">
        <f t="shared" ca="1" si="58"/>
        <v>0</v>
      </c>
      <c r="O75" s="87">
        <v>0</v>
      </c>
      <c r="P75" s="13">
        <f t="shared" ca="1" si="63"/>
        <v>0</v>
      </c>
      <c r="Q75" s="87">
        <v>0</v>
      </c>
      <c r="R75" s="13">
        <f t="shared" ca="1" si="64"/>
        <v>0</v>
      </c>
      <c r="S75" s="102">
        <v>0</v>
      </c>
      <c r="T75" s="13">
        <f t="shared" ca="1" si="64"/>
        <v>0</v>
      </c>
    </row>
    <row r="76" spans="1:20" ht="15" customHeight="1" outlineLevel="1" x14ac:dyDescent="0.2">
      <c r="A76" s="44" t="s">
        <v>508</v>
      </c>
      <c r="B76" s="45" t="str">
        <f>+VLOOKUP(A76,'Analisis de partidas'!$A$56:$B$303,2,0)</f>
        <v>Suministro SKID DE FILTRO SEPARADOR - CG NASCA</v>
      </c>
      <c r="C76" s="46" t="s">
        <v>12</v>
      </c>
      <c r="D76" s="47">
        <f ca="1">+SUMIF('Analisis de partidas'!$B$6:$B$552,Presupuesto!B76,'Analisis de partidas'!$F$6:$F$552)</f>
        <v>938466</v>
      </c>
      <c r="E76" s="87">
        <v>0</v>
      </c>
      <c r="F76" s="13">
        <f t="shared" ca="1" si="54"/>
        <v>0</v>
      </c>
      <c r="G76" s="87">
        <v>0</v>
      </c>
      <c r="H76" s="13">
        <f t="shared" ca="1" si="55"/>
        <v>0</v>
      </c>
      <c r="I76" s="87">
        <v>0</v>
      </c>
      <c r="J76" s="13">
        <f t="shared" ca="1" si="56"/>
        <v>0</v>
      </c>
      <c r="K76" s="87">
        <v>0</v>
      </c>
      <c r="L76" s="13">
        <f t="shared" ca="1" si="57"/>
        <v>0</v>
      </c>
      <c r="M76" s="87">
        <v>0</v>
      </c>
      <c r="N76" s="13">
        <f t="shared" ca="1" si="58"/>
        <v>0</v>
      </c>
      <c r="O76" s="87">
        <v>0</v>
      </c>
      <c r="P76" s="13">
        <f t="shared" ca="1" si="63"/>
        <v>0</v>
      </c>
      <c r="Q76" s="87">
        <v>2</v>
      </c>
      <c r="R76" s="13">
        <f t="shared" ca="1" si="64"/>
        <v>1876932</v>
      </c>
      <c r="S76" s="102">
        <v>0</v>
      </c>
      <c r="T76" s="13">
        <f t="shared" ca="1" si="64"/>
        <v>0</v>
      </c>
    </row>
    <row r="77" spans="1:20" ht="15" customHeight="1" outlineLevel="1" x14ac:dyDescent="0.2">
      <c r="A77" s="44" t="s">
        <v>509</v>
      </c>
      <c r="B77" s="45" t="str">
        <f>+VLOOKUP(A77,'Analisis de partidas'!$A$56:$B$303,2,0)</f>
        <v>Suministro Skid de Calentamiento - CG NASCA</v>
      </c>
      <c r="C77" s="46" t="s">
        <v>12</v>
      </c>
      <c r="D77" s="47">
        <f ca="1">+SUMIF('Analisis de partidas'!$B$6:$B$552,Presupuesto!B77,'Analisis de partidas'!$F$6:$F$552)</f>
        <v>525541</v>
      </c>
      <c r="E77" s="87">
        <v>0</v>
      </c>
      <c r="F77" s="13">
        <f t="shared" ca="1" si="54"/>
        <v>0</v>
      </c>
      <c r="G77" s="87">
        <v>0</v>
      </c>
      <c r="H77" s="13">
        <f t="shared" ca="1" si="55"/>
        <v>0</v>
      </c>
      <c r="I77" s="87">
        <v>0</v>
      </c>
      <c r="J77" s="13">
        <f t="shared" ca="1" si="56"/>
        <v>0</v>
      </c>
      <c r="K77" s="87">
        <v>0</v>
      </c>
      <c r="L77" s="13">
        <f t="shared" ca="1" si="57"/>
        <v>0</v>
      </c>
      <c r="M77" s="87">
        <v>0</v>
      </c>
      <c r="N77" s="13">
        <f t="shared" ca="1" si="58"/>
        <v>0</v>
      </c>
      <c r="O77" s="87">
        <v>0</v>
      </c>
      <c r="P77" s="13">
        <f t="shared" ca="1" si="63"/>
        <v>0</v>
      </c>
      <c r="Q77" s="87">
        <v>3</v>
      </c>
      <c r="R77" s="13">
        <f t="shared" ca="1" si="64"/>
        <v>1576623</v>
      </c>
      <c r="S77" s="102">
        <v>0</v>
      </c>
      <c r="T77" s="13">
        <f t="shared" ca="1" si="64"/>
        <v>0</v>
      </c>
    </row>
    <row r="78" spans="1:20" ht="15" customHeight="1" outlineLevel="1" x14ac:dyDescent="0.2">
      <c r="A78" s="44" t="s">
        <v>510</v>
      </c>
      <c r="B78" s="45" t="str">
        <f>+VLOOKUP(A78,'Analisis de partidas'!$A$56:$B$303,2,0)</f>
        <v>Suministro Skid de Regulacion - CG NASCA</v>
      </c>
      <c r="C78" s="46" t="s">
        <v>12</v>
      </c>
      <c r="D78" s="47">
        <f ca="1">+SUMIF('Analisis de partidas'!$B$6:$B$552,Presupuesto!B78,'Analisis de partidas'!$F$6:$F$552)</f>
        <v>807080</v>
      </c>
      <c r="E78" s="87">
        <v>0</v>
      </c>
      <c r="F78" s="13">
        <f t="shared" ca="1" si="54"/>
        <v>0</v>
      </c>
      <c r="G78" s="87">
        <v>0</v>
      </c>
      <c r="H78" s="13">
        <f t="shared" ca="1" si="55"/>
        <v>0</v>
      </c>
      <c r="I78" s="87">
        <v>0</v>
      </c>
      <c r="J78" s="13">
        <f t="shared" ca="1" si="56"/>
        <v>0</v>
      </c>
      <c r="K78" s="87">
        <v>0</v>
      </c>
      <c r="L78" s="13">
        <f t="shared" ca="1" si="57"/>
        <v>0</v>
      </c>
      <c r="M78" s="87">
        <v>0</v>
      </c>
      <c r="N78" s="13">
        <f t="shared" ca="1" si="58"/>
        <v>0</v>
      </c>
      <c r="O78" s="87">
        <v>0</v>
      </c>
      <c r="P78" s="13">
        <f t="shared" ca="1" si="63"/>
        <v>0</v>
      </c>
      <c r="Q78" s="87">
        <v>1</v>
      </c>
      <c r="R78" s="13">
        <f t="shared" ca="1" si="64"/>
        <v>807080</v>
      </c>
      <c r="S78" s="102">
        <v>0</v>
      </c>
      <c r="T78" s="13">
        <f t="shared" ca="1" si="64"/>
        <v>0</v>
      </c>
    </row>
    <row r="79" spans="1:20" ht="15" customHeight="1" outlineLevel="1" x14ac:dyDescent="0.2">
      <c r="A79" s="44" t="s">
        <v>729</v>
      </c>
      <c r="B79" s="45" t="str">
        <f>+VLOOKUP(A79,'Analisis de partidas'!$A$56:$B$303,2,0)</f>
        <v>Suministro Skid de Odorizacion - CG NASCA</v>
      </c>
      <c r="C79" s="46" t="s">
        <v>12</v>
      </c>
      <c r="D79" s="47">
        <f ca="1">+SUMIF('Analisis de partidas'!$B$6:$B$552,Presupuesto!B79,'Analisis de partidas'!$F$6:$F$552)</f>
        <v>2252318</v>
      </c>
      <c r="E79" s="87">
        <v>0</v>
      </c>
      <c r="F79" s="13">
        <f t="shared" ref="F79" ca="1" si="72">+E79*$D79</f>
        <v>0</v>
      </c>
      <c r="G79" s="87">
        <v>0</v>
      </c>
      <c r="H79" s="13">
        <f t="shared" ref="H79" ca="1" si="73">+G79*$D79</f>
        <v>0</v>
      </c>
      <c r="I79" s="87">
        <v>0</v>
      </c>
      <c r="J79" s="13">
        <f t="shared" ref="J79" ca="1" si="74">+I79*$D79</f>
        <v>0</v>
      </c>
      <c r="K79" s="87">
        <v>0</v>
      </c>
      <c r="L79" s="13">
        <f t="shared" ref="L79" ca="1" si="75">+K79*$D79</f>
        <v>0</v>
      </c>
      <c r="M79" s="87">
        <v>0</v>
      </c>
      <c r="N79" s="13">
        <f t="shared" ref="N79" ca="1" si="76">+M79*$D79</f>
        <v>0</v>
      </c>
      <c r="O79" s="87">
        <v>0</v>
      </c>
      <c r="P79" s="13">
        <f t="shared" ref="P79" ca="1" si="77">+O79*$D79</f>
        <v>0</v>
      </c>
      <c r="Q79" s="87">
        <v>1</v>
      </c>
      <c r="R79" s="13">
        <f t="shared" ref="R79:T79" ca="1" si="78">+Q79*$D79</f>
        <v>2252318</v>
      </c>
      <c r="S79" s="102">
        <v>0</v>
      </c>
      <c r="T79" s="13">
        <f t="shared" ca="1" si="78"/>
        <v>0</v>
      </c>
    </row>
    <row r="80" spans="1:20" ht="15" customHeight="1" outlineLevel="1" x14ac:dyDescent="0.2">
      <c r="A80" s="44" t="s">
        <v>530</v>
      </c>
      <c r="B80" s="45" t="str">
        <f>+VLOOKUP(A80,'Analisis de partidas'!$A$56:$B$303,2,0)</f>
        <v>Suministro TRAMPA DE LANZAMIENTO - CG NASCA</v>
      </c>
      <c r="C80" s="46" t="s">
        <v>12</v>
      </c>
      <c r="D80" s="47">
        <f ca="1">+SUMIF('Analisis de partidas'!$B$6:$B$552,Presupuesto!B80,'Analisis de partidas'!$F$6:$F$552)</f>
        <v>801825</v>
      </c>
      <c r="E80" s="87">
        <v>0</v>
      </c>
      <c r="F80" s="13">
        <f t="shared" ca="1" si="54"/>
        <v>0</v>
      </c>
      <c r="G80" s="87">
        <v>0</v>
      </c>
      <c r="H80" s="13">
        <f t="shared" ca="1" si="55"/>
        <v>0</v>
      </c>
      <c r="I80" s="87">
        <v>0</v>
      </c>
      <c r="J80" s="13">
        <f t="shared" ca="1" si="56"/>
        <v>0</v>
      </c>
      <c r="K80" s="87">
        <v>0</v>
      </c>
      <c r="L80" s="13">
        <f t="shared" ca="1" si="57"/>
        <v>0</v>
      </c>
      <c r="M80" s="87">
        <v>0</v>
      </c>
      <c r="N80" s="13">
        <f t="shared" ca="1" si="58"/>
        <v>0</v>
      </c>
      <c r="O80" s="87">
        <v>0</v>
      </c>
      <c r="P80" s="13">
        <f t="shared" ca="1" si="63"/>
        <v>0</v>
      </c>
      <c r="Q80" s="87">
        <v>1</v>
      </c>
      <c r="R80" s="13">
        <f t="shared" ca="1" si="64"/>
        <v>801825</v>
      </c>
      <c r="S80" s="102">
        <v>0</v>
      </c>
      <c r="T80" s="13">
        <f t="shared" ca="1" si="64"/>
        <v>0</v>
      </c>
    </row>
    <row r="81" spans="1:22" ht="15" customHeight="1" outlineLevel="1" x14ac:dyDescent="0.2">
      <c r="A81" s="44"/>
      <c r="B81" s="45" t="s">
        <v>753</v>
      </c>
      <c r="C81" s="46" t="s">
        <v>12</v>
      </c>
      <c r="D81" s="47">
        <v>26128.17397133998</v>
      </c>
      <c r="E81" s="87">
        <v>0</v>
      </c>
      <c r="F81" s="13">
        <f t="shared" ref="F81" si="79">+E81*$D81</f>
        <v>0</v>
      </c>
      <c r="G81" s="87">
        <v>0</v>
      </c>
      <c r="H81" s="13">
        <f t="shared" ref="H81" si="80">+G81*$D81</f>
        <v>0</v>
      </c>
      <c r="I81" s="87">
        <v>0</v>
      </c>
      <c r="J81" s="13">
        <f t="shared" ref="J81" si="81">+I81*$D81</f>
        <v>0</v>
      </c>
      <c r="K81" s="87">
        <v>0</v>
      </c>
      <c r="L81" s="13">
        <f t="shared" ref="L81" si="82">+K81*$D81</f>
        <v>0</v>
      </c>
      <c r="M81" s="87">
        <v>0</v>
      </c>
      <c r="N81" s="13">
        <f t="shared" ref="N81" si="83">+M81*$D81</f>
        <v>0</v>
      </c>
      <c r="O81" s="87">
        <v>0</v>
      </c>
      <c r="P81" s="13">
        <f t="shared" ref="P81" si="84">+O81*$D81</f>
        <v>0</v>
      </c>
      <c r="Q81" s="87">
        <v>0</v>
      </c>
      <c r="R81" s="13">
        <f t="shared" si="64"/>
        <v>0</v>
      </c>
      <c r="S81" s="102">
        <v>0</v>
      </c>
      <c r="T81" s="13">
        <f t="shared" si="64"/>
        <v>0</v>
      </c>
    </row>
    <row r="82" spans="1:22" ht="15" customHeight="1" outlineLevel="1" x14ac:dyDescent="0.25">
      <c r="A82" s="44"/>
      <c r="B82" s="45" t="s">
        <v>754</v>
      </c>
      <c r="C82" s="46" t="s">
        <v>12</v>
      </c>
      <c r="D82" s="47">
        <f>(225316.71*3)*1.0451269588536</f>
        <v>706453.70370359498</v>
      </c>
      <c r="E82" s="87">
        <v>0</v>
      </c>
      <c r="F82" s="13">
        <f t="shared" ref="F82:F89" si="85">+E82*$D82</f>
        <v>0</v>
      </c>
      <c r="G82" s="87">
        <v>0</v>
      </c>
      <c r="H82" s="13">
        <f t="shared" ref="H82:H89" si="86">+G82*$D82</f>
        <v>0</v>
      </c>
      <c r="I82" s="87">
        <v>0</v>
      </c>
      <c r="J82" s="13">
        <f t="shared" ref="J82:J89" si="87">+I82*$D82</f>
        <v>0</v>
      </c>
      <c r="K82" s="87">
        <v>0</v>
      </c>
      <c r="L82" s="13">
        <f t="shared" ref="L82:L89" si="88">+K82*$D82</f>
        <v>0</v>
      </c>
      <c r="M82" s="87">
        <v>0</v>
      </c>
      <c r="N82" s="13">
        <f t="shared" ref="N82:N89" si="89">+M82*$D82</f>
        <v>0</v>
      </c>
      <c r="O82" s="87">
        <v>0</v>
      </c>
      <c r="P82" s="13">
        <f t="shared" ref="P82:P89" si="90">+O82*$D82</f>
        <v>0</v>
      </c>
      <c r="Q82" s="87">
        <v>0</v>
      </c>
      <c r="R82" s="13">
        <f t="shared" ref="R82:T89" si="91">+Q82*$D82</f>
        <v>0</v>
      </c>
      <c r="S82" s="102">
        <v>1</v>
      </c>
      <c r="T82" s="13">
        <f t="shared" si="91"/>
        <v>706453.70370359498</v>
      </c>
      <c r="V82" s="109"/>
    </row>
    <row r="83" spans="1:22" ht="15" customHeight="1" outlineLevel="1" x14ac:dyDescent="0.2">
      <c r="A83" s="44"/>
      <c r="B83" s="45" t="s">
        <v>755</v>
      </c>
      <c r="C83" s="46" t="s">
        <v>12</v>
      </c>
      <c r="D83" s="47">
        <v>190667.73673845635</v>
      </c>
      <c r="E83" s="87">
        <v>0</v>
      </c>
      <c r="F83" s="13">
        <f t="shared" si="85"/>
        <v>0</v>
      </c>
      <c r="G83" s="87">
        <v>0</v>
      </c>
      <c r="H83" s="13">
        <f t="shared" si="86"/>
        <v>0</v>
      </c>
      <c r="I83" s="87">
        <v>0</v>
      </c>
      <c r="J83" s="13">
        <f t="shared" si="87"/>
        <v>0</v>
      </c>
      <c r="K83" s="87">
        <v>0</v>
      </c>
      <c r="L83" s="13">
        <f t="shared" si="88"/>
        <v>0</v>
      </c>
      <c r="M83" s="87">
        <v>0</v>
      </c>
      <c r="N83" s="13">
        <f t="shared" si="89"/>
        <v>0</v>
      </c>
      <c r="O83" s="87">
        <v>0</v>
      </c>
      <c r="P83" s="13">
        <f t="shared" si="90"/>
        <v>0</v>
      </c>
      <c r="Q83" s="87">
        <v>0</v>
      </c>
      <c r="R83" s="13">
        <f t="shared" si="91"/>
        <v>0</v>
      </c>
      <c r="S83" s="102">
        <v>2</v>
      </c>
      <c r="T83" s="13">
        <f t="shared" si="91"/>
        <v>381335.47347691271</v>
      </c>
    </row>
    <row r="84" spans="1:22" ht="15" customHeight="1" outlineLevel="1" x14ac:dyDescent="0.2">
      <c r="A84" s="44"/>
      <c r="B84" s="45" t="s">
        <v>756</v>
      </c>
      <c r="C84" s="46" t="s">
        <v>12</v>
      </c>
      <c r="D84" s="47">
        <v>212928.94096203803</v>
      </c>
      <c r="E84" s="87">
        <v>0</v>
      </c>
      <c r="F84" s="13">
        <f t="shared" si="85"/>
        <v>0</v>
      </c>
      <c r="G84" s="87">
        <v>0</v>
      </c>
      <c r="H84" s="13">
        <f t="shared" si="86"/>
        <v>0</v>
      </c>
      <c r="I84" s="87">
        <v>0</v>
      </c>
      <c r="J84" s="13">
        <f t="shared" si="87"/>
        <v>0</v>
      </c>
      <c r="K84" s="87">
        <v>0</v>
      </c>
      <c r="L84" s="13">
        <f t="shared" si="88"/>
        <v>0</v>
      </c>
      <c r="M84" s="87">
        <v>0</v>
      </c>
      <c r="N84" s="13">
        <f t="shared" si="89"/>
        <v>0</v>
      </c>
      <c r="O84" s="87">
        <v>0</v>
      </c>
      <c r="P84" s="13">
        <f t="shared" si="90"/>
        <v>0</v>
      </c>
      <c r="Q84" s="87">
        <v>0</v>
      </c>
      <c r="R84" s="13">
        <f t="shared" si="91"/>
        <v>0</v>
      </c>
      <c r="S84" s="102">
        <v>2</v>
      </c>
      <c r="T84" s="13">
        <f t="shared" si="91"/>
        <v>425857.88192407606</v>
      </c>
    </row>
    <row r="85" spans="1:22" ht="15" customHeight="1" outlineLevel="1" x14ac:dyDescent="0.2">
      <c r="A85" s="44"/>
      <c r="B85" s="45" t="s">
        <v>757</v>
      </c>
      <c r="C85" s="46" t="s">
        <v>12</v>
      </c>
      <c r="D85" s="47">
        <v>477178.84123858204</v>
      </c>
      <c r="E85" s="87">
        <v>0</v>
      </c>
      <c r="F85" s="13">
        <f t="shared" si="85"/>
        <v>0</v>
      </c>
      <c r="G85" s="87">
        <v>0</v>
      </c>
      <c r="H85" s="13">
        <f t="shared" si="86"/>
        <v>0</v>
      </c>
      <c r="I85" s="87">
        <v>0</v>
      </c>
      <c r="J85" s="13">
        <f t="shared" si="87"/>
        <v>0</v>
      </c>
      <c r="K85" s="87">
        <v>0</v>
      </c>
      <c r="L85" s="13">
        <f t="shared" si="88"/>
        <v>0</v>
      </c>
      <c r="M85" s="87">
        <v>0</v>
      </c>
      <c r="N85" s="13">
        <f t="shared" si="89"/>
        <v>0</v>
      </c>
      <c r="O85" s="87">
        <v>0</v>
      </c>
      <c r="P85" s="13">
        <f t="shared" si="90"/>
        <v>0</v>
      </c>
      <c r="Q85" s="87">
        <v>0</v>
      </c>
      <c r="R85" s="13">
        <f t="shared" si="91"/>
        <v>0</v>
      </c>
      <c r="S85" s="102">
        <v>2</v>
      </c>
      <c r="T85" s="13">
        <f t="shared" si="91"/>
        <v>954357.68247716408</v>
      </c>
    </row>
    <row r="86" spans="1:22" ht="15" customHeight="1" outlineLevel="1" x14ac:dyDescent="0.2">
      <c r="A86" s="44"/>
      <c r="B86" s="45" t="s">
        <v>758</v>
      </c>
      <c r="C86" s="46" t="s">
        <v>12</v>
      </c>
      <c r="D86" s="47">
        <f>(339307.5+27907.5)*1.0451269588536</f>
        <v>383786.29619542445</v>
      </c>
      <c r="E86" s="87">
        <v>0</v>
      </c>
      <c r="F86" s="13">
        <f t="shared" si="85"/>
        <v>0</v>
      </c>
      <c r="G86" s="87">
        <v>0</v>
      </c>
      <c r="H86" s="13">
        <f t="shared" si="86"/>
        <v>0</v>
      </c>
      <c r="I86" s="87">
        <v>0</v>
      </c>
      <c r="J86" s="13">
        <f t="shared" si="87"/>
        <v>0</v>
      </c>
      <c r="K86" s="87">
        <v>0</v>
      </c>
      <c r="L86" s="13">
        <f t="shared" si="88"/>
        <v>0</v>
      </c>
      <c r="M86" s="87">
        <v>0</v>
      </c>
      <c r="N86" s="13">
        <f t="shared" si="89"/>
        <v>0</v>
      </c>
      <c r="O86" s="87">
        <v>0</v>
      </c>
      <c r="P86" s="13">
        <f t="shared" si="90"/>
        <v>0</v>
      </c>
      <c r="Q86" s="87">
        <v>0</v>
      </c>
      <c r="R86" s="13">
        <f t="shared" si="91"/>
        <v>0</v>
      </c>
      <c r="S86" s="102">
        <v>1</v>
      </c>
      <c r="T86" s="13">
        <f t="shared" si="91"/>
        <v>383786.29619542445</v>
      </c>
    </row>
    <row r="87" spans="1:22" ht="15" customHeight="1" outlineLevel="1" x14ac:dyDescent="0.2">
      <c r="A87" s="44"/>
      <c r="B87" s="45" t="s">
        <v>759</v>
      </c>
      <c r="C87" s="46" t="s">
        <v>12</v>
      </c>
      <c r="D87" s="47">
        <v>118557.05970208664</v>
      </c>
      <c r="E87" s="87">
        <v>0</v>
      </c>
      <c r="F87" s="13">
        <f t="shared" si="85"/>
        <v>0</v>
      </c>
      <c r="G87" s="87">
        <v>0</v>
      </c>
      <c r="H87" s="13">
        <f t="shared" si="86"/>
        <v>0</v>
      </c>
      <c r="I87" s="87">
        <v>0</v>
      </c>
      <c r="J87" s="13">
        <f t="shared" si="87"/>
        <v>0</v>
      </c>
      <c r="K87" s="87">
        <v>0</v>
      </c>
      <c r="L87" s="13">
        <f t="shared" si="88"/>
        <v>0</v>
      </c>
      <c r="M87" s="87">
        <v>0</v>
      </c>
      <c r="N87" s="13">
        <f t="shared" si="89"/>
        <v>0</v>
      </c>
      <c r="O87" s="87">
        <v>0</v>
      </c>
      <c r="P87" s="13">
        <f t="shared" si="90"/>
        <v>0</v>
      </c>
      <c r="Q87" s="87">
        <v>0</v>
      </c>
      <c r="R87" s="13">
        <f t="shared" si="91"/>
        <v>0</v>
      </c>
      <c r="S87" s="102">
        <v>1</v>
      </c>
      <c r="T87" s="13">
        <f t="shared" si="91"/>
        <v>118557.05970208664</v>
      </c>
    </row>
    <row r="88" spans="1:22" ht="15" customHeight="1" outlineLevel="1" x14ac:dyDescent="0.2">
      <c r="A88" s="44"/>
      <c r="B88" s="45" t="s">
        <v>760</v>
      </c>
      <c r="C88" s="46" t="s">
        <v>12</v>
      </c>
      <c r="D88" s="47">
        <v>243383.9405430319</v>
      </c>
      <c r="E88" s="87">
        <v>0</v>
      </c>
      <c r="F88" s="13">
        <f t="shared" si="85"/>
        <v>0</v>
      </c>
      <c r="G88" s="87">
        <v>0</v>
      </c>
      <c r="H88" s="13">
        <f t="shared" si="86"/>
        <v>0</v>
      </c>
      <c r="I88" s="87">
        <v>0</v>
      </c>
      <c r="J88" s="13">
        <f t="shared" si="87"/>
        <v>0</v>
      </c>
      <c r="K88" s="87">
        <v>0</v>
      </c>
      <c r="L88" s="13">
        <f t="shared" si="88"/>
        <v>0</v>
      </c>
      <c r="M88" s="87">
        <v>0</v>
      </c>
      <c r="N88" s="13">
        <f t="shared" si="89"/>
        <v>0</v>
      </c>
      <c r="O88" s="87">
        <v>0</v>
      </c>
      <c r="P88" s="13">
        <f t="shared" si="90"/>
        <v>0</v>
      </c>
      <c r="Q88" s="87">
        <v>0</v>
      </c>
      <c r="R88" s="13">
        <f t="shared" si="91"/>
        <v>0</v>
      </c>
      <c r="S88" s="102">
        <v>1</v>
      </c>
      <c r="T88" s="13">
        <f t="shared" si="91"/>
        <v>243383.9405430319</v>
      </c>
    </row>
    <row r="89" spans="1:22" ht="15" customHeight="1" outlineLevel="1" x14ac:dyDescent="0.2">
      <c r="A89" s="44"/>
      <c r="B89" s="45" t="s">
        <v>761</v>
      </c>
      <c r="C89" s="46" t="s">
        <v>12</v>
      </c>
      <c r="D89" s="47">
        <v>243383.9405430319</v>
      </c>
      <c r="E89" s="87">
        <v>0</v>
      </c>
      <c r="F89" s="13">
        <f t="shared" si="85"/>
        <v>0</v>
      </c>
      <c r="G89" s="87">
        <v>0</v>
      </c>
      <c r="H89" s="13">
        <f t="shared" si="86"/>
        <v>0</v>
      </c>
      <c r="I89" s="87">
        <v>0</v>
      </c>
      <c r="J89" s="13">
        <f t="shared" si="87"/>
        <v>0</v>
      </c>
      <c r="K89" s="87">
        <v>0</v>
      </c>
      <c r="L89" s="13">
        <f t="shared" si="88"/>
        <v>0</v>
      </c>
      <c r="M89" s="87">
        <v>0</v>
      </c>
      <c r="N89" s="13">
        <f t="shared" si="89"/>
        <v>0</v>
      </c>
      <c r="O89" s="87">
        <v>0</v>
      </c>
      <c r="P89" s="13">
        <f t="shared" si="90"/>
        <v>0</v>
      </c>
      <c r="Q89" s="87">
        <v>0</v>
      </c>
      <c r="R89" s="13">
        <f t="shared" si="91"/>
        <v>0</v>
      </c>
      <c r="S89" s="102">
        <v>1</v>
      </c>
      <c r="T89" s="13">
        <f t="shared" si="91"/>
        <v>243383.9405430319</v>
      </c>
    </row>
    <row r="90" spans="1:22" ht="15" customHeight="1" outlineLevel="1" x14ac:dyDescent="0.2">
      <c r="A90" s="17">
        <v>23.04</v>
      </c>
      <c r="B90" s="18" t="s">
        <v>44</v>
      </c>
      <c r="C90" s="19"/>
      <c r="D90" s="20"/>
      <c r="E90" s="20"/>
      <c r="F90" s="21">
        <f ca="1">+F91+F94+F97</f>
        <v>358223.92243427422</v>
      </c>
      <c r="G90" s="20"/>
      <c r="H90" s="21">
        <f ca="1">+H91+H94+H97</f>
        <v>532108.78783959139</v>
      </c>
      <c r="I90" s="20"/>
      <c r="J90" s="21">
        <f ca="1">+J91+J94+J97</f>
        <v>358223.92243427422</v>
      </c>
      <c r="K90" s="20"/>
      <c r="L90" s="21">
        <f ca="1">+L91+L94+L97</f>
        <v>358223.92243427422</v>
      </c>
      <c r="M90" s="20"/>
      <c r="N90" s="21">
        <f ca="1">+N91+N94+N97</f>
        <v>331993.59032108629</v>
      </c>
      <c r="O90" s="20"/>
      <c r="P90" s="21">
        <f ca="1">+P91+P94+P97</f>
        <v>136182.55373414975</v>
      </c>
      <c r="Q90" s="20"/>
      <c r="R90" s="21">
        <f ca="1">+R91+R94+R97</f>
        <v>136182.55373414975</v>
      </c>
      <c r="S90" s="20"/>
      <c r="T90" s="21">
        <f ca="1">+T91+T94+T97</f>
        <v>183570.76475049718</v>
      </c>
    </row>
    <row r="91" spans="1:22" ht="15" customHeight="1" outlineLevel="1" x14ac:dyDescent="0.2">
      <c r="A91" s="22" t="s">
        <v>45</v>
      </c>
      <c r="B91" s="23" t="s">
        <v>46</v>
      </c>
      <c r="C91" s="24"/>
      <c r="D91" s="25"/>
      <c r="E91" s="25"/>
      <c r="F91" s="26">
        <f ca="1">SUM(F92:F93)</f>
        <v>19135.761505528288</v>
      </c>
      <c r="G91" s="25"/>
      <c r="H91" s="26">
        <f ca="1">SUM(H92:H93)</f>
        <v>23919.701881910358</v>
      </c>
      <c r="I91" s="25"/>
      <c r="J91" s="26">
        <f ca="1">SUM(J92:J93)</f>
        <v>19135.761505528288</v>
      </c>
      <c r="K91" s="25"/>
      <c r="L91" s="26">
        <f ca="1">SUM(L92:L93)</f>
        <v>19135.761505528288</v>
      </c>
      <c r="M91" s="25"/>
      <c r="N91" s="26">
        <f ca="1">SUM(N92:N93)</f>
        <v>19135.761505528288</v>
      </c>
      <c r="O91" s="25"/>
      <c r="P91" s="26">
        <f ca="1">SUM(P92:P93)</f>
        <v>9567.8807527641438</v>
      </c>
      <c r="Q91" s="25"/>
      <c r="R91" s="26">
        <f ca="1">SUM(R92:R93)</f>
        <v>9567.8807527641438</v>
      </c>
      <c r="S91" s="25"/>
      <c r="T91" s="26">
        <f ca="1">SUM(T92:T93)</f>
        <v>4783.9403763820719</v>
      </c>
    </row>
    <row r="92" spans="1:22" ht="15" customHeight="1" outlineLevel="1" x14ac:dyDescent="0.2">
      <c r="A92" s="44" t="s">
        <v>47</v>
      </c>
      <c r="B92" s="45" t="s">
        <v>535</v>
      </c>
      <c r="C92" s="46" t="s">
        <v>14</v>
      </c>
      <c r="D92" s="47">
        <f ca="1">+SUMIF('Analisis de partidas'!$B$6:$B$552,Presupuesto!B92,'Analisis de partidas'!$F$6:$F$552)</f>
        <v>1500</v>
      </c>
      <c r="E92" s="87">
        <v>8</v>
      </c>
      <c r="F92" s="15">
        <f ca="1">+E92*$D92</f>
        <v>12000</v>
      </c>
      <c r="G92" s="87">
        <v>10</v>
      </c>
      <c r="H92" s="15">
        <f ca="1">+G92*$D92</f>
        <v>15000</v>
      </c>
      <c r="I92" s="87">
        <v>8</v>
      </c>
      <c r="J92" s="15">
        <f ca="1">+I92*$D92</f>
        <v>12000</v>
      </c>
      <c r="K92" s="87">
        <v>8</v>
      </c>
      <c r="L92" s="15">
        <f ca="1">+K92*$D92</f>
        <v>12000</v>
      </c>
      <c r="M92" s="87">
        <v>8</v>
      </c>
      <c r="N92" s="15">
        <f ca="1">+M92*$D92</f>
        <v>12000</v>
      </c>
      <c r="O92" s="87">
        <v>4</v>
      </c>
      <c r="P92" s="15">
        <f t="shared" ref="P92:P93" ca="1" si="92">+O92*$D92</f>
        <v>6000</v>
      </c>
      <c r="Q92" s="87">
        <v>4</v>
      </c>
      <c r="R92" s="15">
        <f t="shared" ref="R92:T93" ca="1" si="93">+Q92*$D92</f>
        <v>6000</v>
      </c>
      <c r="S92" s="102">
        <v>2</v>
      </c>
      <c r="T92" s="15">
        <f t="shared" ca="1" si="93"/>
        <v>3000</v>
      </c>
    </row>
    <row r="93" spans="1:22" ht="15" customHeight="1" outlineLevel="1" x14ac:dyDescent="0.2">
      <c r="A93" s="44" t="s">
        <v>48</v>
      </c>
      <c r="B93" s="45" t="s">
        <v>394</v>
      </c>
      <c r="C93" s="46" t="s">
        <v>14</v>
      </c>
      <c r="D93" s="47">
        <f ca="1">+SUMIF('Analisis de partidas'!$B$6:$B$552,Presupuesto!B93,'Analisis de partidas'!$F$6:$F$552)</f>
        <v>891.97018819103585</v>
      </c>
      <c r="E93" s="87">
        <v>8</v>
      </c>
      <c r="F93" s="15">
        <f ca="1">+E93*$D93</f>
        <v>7135.7615055282868</v>
      </c>
      <c r="G93" s="87">
        <v>10</v>
      </c>
      <c r="H93" s="15">
        <f ca="1">+G93*$D93</f>
        <v>8919.7018819103578</v>
      </c>
      <c r="I93" s="87">
        <v>8</v>
      </c>
      <c r="J93" s="15">
        <f ca="1">+I93*$D93</f>
        <v>7135.7615055282868</v>
      </c>
      <c r="K93" s="87">
        <v>8</v>
      </c>
      <c r="L93" s="15">
        <f ca="1">+K93*$D93</f>
        <v>7135.7615055282868</v>
      </c>
      <c r="M93" s="87">
        <v>8</v>
      </c>
      <c r="N93" s="15">
        <f ca="1">+M93*$D93</f>
        <v>7135.7615055282868</v>
      </c>
      <c r="O93" s="87">
        <v>4</v>
      </c>
      <c r="P93" s="15">
        <f t="shared" ca="1" si="92"/>
        <v>3567.8807527641434</v>
      </c>
      <c r="Q93" s="87">
        <v>4</v>
      </c>
      <c r="R93" s="15">
        <f t="shared" ca="1" si="93"/>
        <v>3567.8807527641434</v>
      </c>
      <c r="S93" s="102">
        <v>2</v>
      </c>
      <c r="T93" s="15">
        <f t="shared" ca="1" si="93"/>
        <v>1783.9403763820717</v>
      </c>
    </row>
    <row r="94" spans="1:22" ht="15" customHeight="1" outlineLevel="1" x14ac:dyDescent="0.2">
      <c r="A94" s="22" t="s">
        <v>49</v>
      </c>
      <c r="B94" s="23" t="s">
        <v>50</v>
      </c>
      <c r="C94" s="24"/>
      <c r="D94" s="25"/>
      <c r="E94" s="25"/>
      <c r="F94" s="26">
        <f ca="1">SUM(F95:F96)</f>
        <v>16855.810651416363</v>
      </c>
      <c r="G94" s="25"/>
      <c r="H94" s="26">
        <f ca="1">SUM(H95:H96)</f>
        <v>25283.715977124542</v>
      </c>
      <c r="I94" s="25"/>
      <c r="J94" s="26">
        <f ca="1">SUM(J95:J96)</f>
        <v>16855.810651416363</v>
      </c>
      <c r="K94" s="25"/>
      <c r="L94" s="26">
        <f ca="1">SUM(L95:L96)</f>
        <v>16855.810651416363</v>
      </c>
      <c r="M94" s="25"/>
      <c r="N94" s="26">
        <f ca="1">SUM(N95:N96)</f>
        <v>18962.786982843405</v>
      </c>
      <c r="O94" s="25"/>
      <c r="P94" s="26">
        <f ca="1">SUM(P95:P96)</f>
        <v>10956.276923420635</v>
      </c>
      <c r="Q94" s="25"/>
      <c r="R94" s="26">
        <f ca="1">SUM(R95:R96)</f>
        <v>10956.276923420635</v>
      </c>
      <c r="S94" s="25"/>
      <c r="T94" s="26">
        <f ca="1">SUM(T95:T96)</f>
        <v>13793.671716409057</v>
      </c>
    </row>
    <row r="95" spans="1:22" ht="15" customHeight="1" outlineLevel="1" x14ac:dyDescent="0.2">
      <c r="A95" s="44" t="s">
        <v>51</v>
      </c>
      <c r="B95" s="45" t="s">
        <v>52</v>
      </c>
      <c r="C95" s="46" t="s">
        <v>54</v>
      </c>
      <c r="D95" s="47">
        <f ca="1">+SUMIF('Analisis de partidas'!$B$6:$B$552,Presupuesto!B95,'Analisis de partidas'!$F$6:$F$552)</f>
        <v>9.8350526984126976</v>
      </c>
      <c r="E95" s="87">
        <v>1200</v>
      </c>
      <c r="F95" s="15">
        <f ca="1">+E95*$D95</f>
        <v>11802.063238095237</v>
      </c>
      <c r="G95" s="87">
        <v>1800</v>
      </c>
      <c r="H95" s="15">
        <f ca="1">+G95*$D95</f>
        <v>17703.094857142856</v>
      </c>
      <c r="I95" s="87">
        <v>1200</v>
      </c>
      <c r="J95" s="15">
        <f ca="1">+I95*$D95</f>
        <v>11802.063238095237</v>
      </c>
      <c r="K95" s="87">
        <v>1200</v>
      </c>
      <c r="L95" s="15">
        <f ca="1">+K95*$D95</f>
        <v>11802.063238095237</v>
      </c>
      <c r="M95" s="87">
        <v>1350</v>
      </c>
      <c r="N95" s="15">
        <f ca="1">+M95*$D95</f>
        <v>13277.321142857141</v>
      </c>
      <c r="O95" s="14">
        <f>120*6.5</f>
        <v>780</v>
      </c>
      <c r="P95" s="15">
        <f t="shared" ref="P95:P96" ca="1" si="94">+O95*$D95</f>
        <v>7671.3411047619038</v>
      </c>
      <c r="Q95" s="14">
        <f>120*6.5</f>
        <v>780</v>
      </c>
      <c r="R95" s="15">
        <f t="shared" ref="R95:T96" ca="1" si="95">+Q95*$D95</f>
        <v>7671.3411047619038</v>
      </c>
      <c r="S95" s="102">
        <v>982</v>
      </c>
      <c r="T95" s="15">
        <f t="shared" ca="1" si="95"/>
        <v>9658.0217498412694</v>
      </c>
    </row>
    <row r="96" spans="1:22" ht="15" customHeight="1" outlineLevel="1" x14ac:dyDescent="0.2">
      <c r="A96" s="44" t="s">
        <v>53</v>
      </c>
      <c r="B96" s="45" t="s">
        <v>536</v>
      </c>
      <c r="C96" s="46" t="s">
        <v>54</v>
      </c>
      <c r="D96" s="47">
        <f ca="1">+SUMIF('Analisis de partidas'!$B$6:$B$552,Presupuesto!B96,'Analisis de partidas'!$F$6:$F$552)</f>
        <v>4.2114561777676043</v>
      </c>
      <c r="E96" s="87">
        <v>1200</v>
      </c>
      <c r="F96" s="15">
        <f ca="1">+E96*$D96</f>
        <v>5053.7474133211254</v>
      </c>
      <c r="G96" s="87">
        <v>1800</v>
      </c>
      <c r="H96" s="15">
        <f ca="1">+G96*$D96</f>
        <v>7580.621119981688</v>
      </c>
      <c r="I96" s="87">
        <v>1200</v>
      </c>
      <c r="J96" s="15">
        <f ca="1">+I96*$D96</f>
        <v>5053.7474133211254</v>
      </c>
      <c r="K96" s="87">
        <v>1200</v>
      </c>
      <c r="L96" s="15">
        <f ca="1">+K96*$D96</f>
        <v>5053.7474133211254</v>
      </c>
      <c r="M96" s="87">
        <v>1350</v>
      </c>
      <c r="N96" s="15">
        <f ca="1">+M96*$D96</f>
        <v>5685.4658399862656</v>
      </c>
      <c r="O96" s="14">
        <f>+O95</f>
        <v>780</v>
      </c>
      <c r="P96" s="15">
        <f t="shared" ca="1" si="94"/>
        <v>3284.9358186587315</v>
      </c>
      <c r="Q96" s="14">
        <f>+Q95</f>
        <v>780</v>
      </c>
      <c r="R96" s="15">
        <f t="shared" ca="1" si="95"/>
        <v>3284.9358186587315</v>
      </c>
      <c r="S96" s="102">
        <v>982</v>
      </c>
      <c r="T96" s="15">
        <f t="shared" ca="1" si="95"/>
        <v>4135.6499665677875</v>
      </c>
    </row>
    <row r="97" spans="1:20" ht="15" customHeight="1" outlineLevel="1" x14ac:dyDescent="0.2">
      <c r="A97" s="22" t="s">
        <v>55</v>
      </c>
      <c r="B97" s="23" t="s">
        <v>56</v>
      </c>
      <c r="C97" s="24"/>
      <c r="D97" s="25"/>
      <c r="E97" s="25"/>
      <c r="F97" s="26">
        <f ca="1">SUM(F98:F102)</f>
        <v>322232.35027732956</v>
      </c>
      <c r="G97" s="25"/>
      <c r="H97" s="26">
        <f ca="1">SUM(H98:H102)</f>
        <v>482905.36998055648</v>
      </c>
      <c r="I97" s="25"/>
      <c r="J97" s="26">
        <f ca="1">SUM(J98:J102)</f>
        <v>322232.35027732956</v>
      </c>
      <c r="K97" s="25"/>
      <c r="L97" s="26">
        <f ca="1">SUM(L98:L102)</f>
        <v>322232.35027732956</v>
      </c>
      <c r="M97" s="25"/>
      <c r="N97" s="26">
        <f ca="1">SUM(N98:N102)</f>
        <v>293895.04183271457</v>
      </c>
      <c r="O97" s="25"/>
      <c r="P97" s="26">
        <f ca="1">SUM(P98:P102)</f>
        <v>115658.39605796497</v>
      </c>
      <c r="Q97" s="25"/>
      <c r="R97" s="26">
        <f ca="1">SUM(R98:R102)</f>
        <v>115658.39605796497</v>
      </c>
      <c r="S97" s="25"/>
      <c r="T97" s="26">
        <f ca="1">SUM(T98:T102)</f>
        <v>164993.15265770606</v>
      </c>
    </row>
    <row r="98" spans="1:20" ht="15" customHeight="1" outlineLevel="1" x14ac:dyDescent="0.2">
      <c r="A98" s="44" t="s">
        <v>57</v>
      </c>
      <c r="B98" s="45" t="s">
        <v>58</v>
      </c>
      <c r="C98" s="46" t="s">
        <v>54</v>
      </c>
      <c r="D98" s="47">
        <f ca="1">+SUMIF('Analisis de partidas'!$B$6:$B$552,Presupuesto!B98,'Analisis de partidas'!$F$6:$F$552)</f>
        <v>86.721340756302538</v>
      </c>
      <c r="E98" s="87">
        <v>3500</v>
      </c>
      <c r="F98" s="15">
        <f ca="1">+E98*$D98</f>
        <v>303524.69264705887</v>
      </c>
      <c r="G98" s="87">
        <v>5250</v>
      </c>
      <c r="H98" s="15">
        <f ca="1">+G98*$D98</f>
        <v>455287.0389705883</v>
      </c>
      <c r="I98" s="87">
        <v>3500</v>
      </c>
      <c r="J98" s="15">
        <f ca="1">+I98*$D98</f>
        <v>303524.69264705887</v>
      </c>
      <c r="K98" s="87">
        <v>3500</v>
      </c>
      <c r="L98" s="15">
        <f ca="1">+K98*$D98</f>
        <v>303524.69264705887</v>
      </c>
      <c r="M98" s="87">
        <v>3200</v>
      </c>
      <c r="N98" s="15">
        <f ca="1">+M98*$D98</f>
        <v>277508.29042016814</v>
      </c>
      <c r="O98" s="87">
        <v>1200</v>
      </c>
      <c r="P98" s="15">
        <f t="shared" ref="P98:P102" ca="1" si="96">+O98*$D98</f>
        <v>104065.60890756304</v>
      </c>
      <c r="Q98" s="87">
        <v>1200</v>
      </c>
      <c r="R98" s="15">
        <f t="shared" ref="R98:T102" ca="1" si="97">+Q98*$D98</f>
        <v>104065.60890756304</v>
      </c>
      <c r="S98" s="102">
        <f>180+180+270+20+47+396+40+309+243</f>
        <v>1685</v>
      </c>
      <c r="T98" s="15">
        <f t="shared" ca="1" si="97"/>
        <v>146125.45917436978</v>
      </c>
    </row>
    <row r="99" spans="1:20" ht="15" customHeight="1" outlineLevel="1" x14ac:dyDescent="0.2">
      <c r="A99" s="44" t="s">
        <v>59</v>
      </c>
      <c r="B99" s="45" t="s">
        <v>537</v>
      </c>
      <c r="C99" s="46" t="s">
        <v>54</v>
      </c>
      <c r="D99" s="47">
        <f ca="1">+SUMIF('Analisis de partidas'!$B$6:$B$552,Presupuesto!B99,'Analisis de partidas'!$F$6:$F$552)</f>
        <v>0.93338069032033077</v>
      </c>
      <c r="E99" s="87">
        <v>3500</v>
      </c>
      <c r="F99" s="15">
        <f ca="1">+E99*$D99</f>
        <v>3266.8324161211576</v>
      </c>
      <c r="G99" s="87">
        <v>5250</v>
      </c>
      <c r="H99" s="15">
        <f ca="1">+G99*$D99</f>
        <v>4900.2486241817369</v>
      </c>
      <c r="I99" s="87">
        <v>3500</v>
      </c>
      <c r="J99" s="15">
        <f ca="1">+I99*$D99</f>
        <v>3266.8324161211576</v>
      </c>
      <c r="K99" s="87">
        <v>3500</v>
      </c>
      <c r="L99" s="15">
        <f ca="1">+K99*$D99</f>
        <v>3266.8324161211576</v>
      </c>
      <c r="M99" s="87">
        <v>3200</v>
      </c>
      <c r="N99" s="15">
        <f ca="1">+M99*$D99</f>
        <v>2986.8182090250584</v>
      </c>
      <c r="O99" s="14">
        <f>+O98</f>
        <v>1200</v>
      </c>
      <c r="P99" s="15">
        <f t="shared" ca="1" si="96"/>
        <v>1120.056828384397</v>
      </c>
      <c r="Q99" s="14">
        <f>+Q98</f>
        <v>1200</v>
      </c>
      <c r="R99" s="15">
        <f t="shared" ca="1" si="97"/>
        <v>1120.056828384397</v>
      </c>
      <c r="S99" s="102">
        <f>180+180+270+20+47+396+40+309+243</f>
        <v>1685</v>
      </c>
      <c r="T99" s="15">
        <f t="shared" ca="1" si="97"/>
        <v>1572.7464631897574</v>
      </c>
    </row>
    <row r="100" spans="1:20" ht="15" customHeight="1" outlineLevel="1" x14ac:dyDescent="0.2">
      <c r="A100" s="44" t="s">
        <v>60</v>
      </c>
      <c r="B100" s="45" t="s">
        <v>538</v>
      </c>
      <c r="C100" s="46" t="s">
        <v>14</v>
      </c>
      <c r="D100" s="47">
        <f ca="1">+SUMIF('Analisis de partidas'!$B$6:$B$552,Presupuesto!B100,'Analisis de partidas'!$F$6:$F$552)</f>
        <v>26.827026887672439</v>
      </c>
      <c r="E100" s="87">
        <v>80</v>
      </c>
      <c r="F100" s="15">
        <f ca="1">+E100*$D100</f>
        <v>2146.1621510137952</v>
      </c>
      <c r="G100" s="87">
        <v>120</v>
      </c>
      <c r="H100" s="15">
        <f ca="1">+G100*$D100</f>
        <v>3219.2432265206926</v>
      </c>
      <c r="I100" s="87">
        <v>80</v>
      </c>
      <c r="J100" s="15">
        <f ca="1">+I100*$D100</f>
        <v>2146.1621510137952</v>
      </c>
      <c r="K100" s="87">
        <v>80</v>
      </c>
      <c r="L100" s="15">
        <f ca="1">+K100*$D100</f>
        <v>2146.1621510137952</v>
      </c>
      <c r="M100" s="87">
        <v>70</v>
      </c>
      <c r="N100" s="15">
        <f ca="1">+M100*$D100</f>
        <v>1877.8918821370708</v>
      </c>
      <c r="O100" s="87">
        <v>60</v>
      </c>
      <c r="P100" s="15">
        <f t="shared" ca="1" si="96"/>
        <v>1609.6216132603463</v>
      </c>
      <c r="Q100" s="87">
        <v>60</v>
      </c>
      <c r="R100" s="15">
        <f t="shared" ca="1" si="97"/>
        <v>1609.6216132603463</v>
      </c>
      <c r="S100" s="102">
        <f>38+4+8</f>
        <v>50</v>
      </c>
      <c r="T100" s="15">
        <f t="shared" ca="1" si="97"/>
        <v>1341.3513443836218</v>
      </c>
    </row>
    <row r="101" spans="1:20" ht="15" customHeight="1" outlineLevel="1" x14ac:dyDescent="0.2">
      <c r="A101" s="44" t="s">
        <v>61</v>
      </c>
      <c r="B101" s="45" t="s">
        <v>62</v>
      </c>
      <c r="C101" s="46" t="s">
        <v>14</v>
      </c>
      <c r="D101" s="47">
        <f ca="1">+SUMIF('Analisis de partidas'!$B$6:$B$552,Presupuesto!B101,'Analisis de partidas'!$F$6:$F$552)</f>
        <v>812.5539</v>
      </c>
      <c r="E101" s="87">
        <v>15</v>
      </c>
      <c r="F101" s="15">
        <f ca="1">+E101*$D101</f>
        <v>12188.308499999999</v>
      </c>
      <c r="G101" s="87">
        <v>22</v>
      </c>
      <c r="H101" s="15">
        <f ca="1">+G101*$D101</f>
        <v>17876.185799999999</v>
      </c>
      <c r="I101" s="87">
        <v>15</v>
      </c>
      <c r="J101" s="15">
        <f ca="1">+I101*$D101</f>
        <v>12188.308499999999</v>
      </c>
      <c r="K101" s="87">
        <v>15</v>
      </c>
      <c r="L101" s="15">
        <f ca="1">+K101*$D101</f>
        <v>12188.308499999999</v>
      </c>
      <c r="M101" s="87">
        <v>13</v>
      </c>
      <c r="N101" s="15">
        <f ca="1">+M101*$D101</f>
        <v>10563.200699999999</v>
      </c>
      <c r="O101" s="87">
        <v>10</v>
      </c>
      <c r="P101" s="15">
        <f t="shared" ca="1" si="96"/>
        <v>8125.5389999999998</v>
      </c>
      <c r="Q101" s="87">
        <v>10</v>
      </c>
      <c r="R101" s="15">
        <f t="shared" ca="1" si="97"/>
        <v>8125.5389999999998</v>
      </c>
      <c r="S101" s="102">
        <v>18</v>
      </c>
      <c r="T101" s="15">
        <f t="shared" ca="1" si="97"/>
        <v>14625.9702</v>
      </c>
    </row>
    <row r="102" spans="1:20" ht="15" customHeight="1" outlineLevel="1" x14ac:dyDescent="0.2">
      <c r="A102" s="44" t="s">
        <v>63</v>
      </c>
      <c r="B102" s="45" t="s">
        <v>64</v>
      </c>
      <c r="C102" s="46" t="s">
        <v>14</v>
      </c>
      <c r="D102" s="47">
        <f ca="1">+SUMIF('Analisis de partidas'!$B$6:$B$552,Presupuesto!B102,'Analisis de partidas'!$F$6:$F$552)</f>
        <v>73.756970875717755</v>
      </c>
      <c r="E102" s="87">
        <v>15</v>
      </c>
      <c r="F102" s="15">
        <f ca="1">+E102*$D102</f>
        <v>1106.3545631357663</v>
      </c>
      <c r="G102" s="87">
        <v>22</v>
      </c>
      <c r="H102" s="15">
        <f ca="1">+G102*$D102</f>
        <v>1622.6533592657906</v>
      </c>
      <c r="I102" s="87">
        <v>15</v>
      </c>
      <c r="J102" s="15">
        <f ca="1">+I102*$D102</f>
        <v>1106.3545631357663</v>
      </c>
      <c r="K102" s="87">
        <v>15</v>
      </c>
      <c r="L102" s="15">
        <f ca="1">+K102*$D102</f>
        <v>1106.3545631357663</v>
      </c>
      <c r="M102" s="87">
        <v>13</v>
      </c>
      <c r="N102" s="15">
        <f ca="1">+M102*$D102</f>
        <v>958.8406213843308</v>
      </c>
      <c r="O102" s="87">
        <v>10</v>
      </c>
      <c r="P102" s="15">
        <f t="shared" ca="1" si="96"/>
        <v>737.56970875717752</v>
      </c>
      <c r="Q102" s="87">
        <v>10</v>
      </c>
      <c r="R102" s="15">
        <f t="shared" ca="1" si="97"/>
        <v>737.56970875717752</v>
      </c>
      <c r="S102" s="102">
        <v>18</v>
      </c>
      <c r="T102" s="15">
        <f t="shared" ca="1" si="97"/>
        <v>1327.6254757629197</v>
      </c>
    </row>
    <row r="103" spans="1:20" ht="15" customHeight="1" outlineLevel="1" x14ac:dyDescent="0.2">
      <c r="A103" s="17">
        <v>23.05</v>
      </c>
      <c r="B103" s="18" t="s">
        <v>65</v>
      </c>
      <c r="C103" s="19"/>
      <c r="D103" s="20"/>
      <c r="E103" s="20"/>
      <c r="F103" s="21">
        <f ca="1">+F104+F109+F117+F120+F129</f>
        <v>1134475.9466987485</v>
      </c>
      <c r="G103" s="20"/>
      <c r="H103" s="21">
        <f ca="1">+H104+H109+H117+H120+H129</f>
        <v>1349383.7676417173</v>
      </c>
      <c r="I103" s="20"/>
      <c r="J103" s="21">
        <f ca="1">+J104+J109+J117+J120+J129</f>
        <v>1104085.1456977532</v>
      </c>
      <c r="K103" s="20"/>
      <c r="L103" s="21">
        <f ca="1">+L104+L109+L117+L120+L129</f>
        <v>1104085.1456977532</v>
      </c>
      <c r="M103" s="20"/>
      <c r="N103" s="21">
        <f ca="1">+N104+N109+N117+N120+N129</f>
        <v>966737.90347599145</v>
      </c>
      <c r="O103" s="20"/>
      <c r="P103" s="21">
        <f ca="1">+P104+P109+P117+P120+P129</f>
        <v>570343.03369702771</v>
      </c>
      <c r="Q103" s="20"/>
      <c r="R103" s="21">
        <f ca="1">+R104+R109+R117+R120+R129</f>
        <v>570343.03369702771</v>
      </c>
      <c r="S103" s="20"/>
      <c r="T103" s="21">
        <f ca="1">+T104+T109+T117+T120+T129</f>
        <v>501173.56995075452</v>
      </c>
    </row>
    <row r="104" spans="1:20" ht="15" customHeight="1" outlineLevel="1" x14ac:dyDescent="0.2">
      <c r="A104" s="22" t="s">
        <v>66</v>
      </c>
      <c r="B104" s="23" t="s">
        <v>67</v>
      </c>
      <c r="C104" s="24"/>
      <c r="D104" s="25"/>
      <c r="E104" s="25"/>
      <c r="F104" s="26">
        <f ca="1">SUM(F105:F108)</f>
        <v>18094.895926991041</v>
      </c>
      <c r="G104" s="25"/>
      <c r="H104" s="26">
        <f ca="1">SUM(H105:H108)</f>
        <v>18094.895926991041</v>
      </c>
      <c r="I104" s="25"/>
      <c r="J104" s="26">
        <f ca="1">SUM(J105:J108)</f>
        <v>18094.895926991041</v>
      </c>
      <c r="K104" s="25"/>
      <c r="L104" s="26">
        <f ca="1">SUM(L105:L108)</f>
        <v>18094.895926991041</v>
      </c>
      <c r="M104" s="25"/>
      <c r="N104" s="26">
        <f ca="1">SUM(N105:N108)</f>
        <v>18094.895926991041</v>
      </c>
      <c r="O104" s="25"/>
      <c r="P104" s="26">
        <f ca="1">SUM(P105:P108)</f>
        <v>18094.895926991041</v>
      </c>
      <c r="Q104" s="25"/>
      <c r="R104" s="26">
        <f ca="1">SUM(R105:R108)</f>
        <v>18094.895926991041</v>
      </c>
      <c r="S104" s="25"/>
      <c r="T104" s="26">
        <f ca="1">SUM(T105:T108)</f>
        <v>18094.895926991041</v>
      </c>
    </row>
    <row r="105" spans="1:20" ht="15" customHeight="1" outlineLevel="1" x14ac:dyDescent="0.2">
      <c r="A105" s="44" t="s">
        <v>68</v>
      </c>
      <c r="B105" s="45" t="s">
        <v>69</v>
      </c>
      <c r="C105" s="46" t="s">
        <v>14</v>
      </c>
      <c r="D105" s="47">
        <f ca="1">+SUMIF('Analisis de partidas'!$B$6:$B$552,Presupuesto!B105,'Analisis de partidas'!$F$6:$F$552)</f>
        <v>13100.779999999999</v>
      </c>
      <c r="E105" s="87">
        <v>1</v>
      </c>
      <c r="F105" s="15">
        <f ca="1">+E105*$D105</f>
        <v>13100.779999999999</v>
      </c>
      <c r="G105" s="87">
        <v>1</v>
      </c>
      <c r="H105" s="15">
        <f ca="1">+G105*$D105</f>
        <v>13100.779999999999</v>
      </c>
      <c r="I105" s="87">
        <v>1</v>
      </c>
      <c r="J105" s="15">
        <f ca="1">+I105*$D105</f>
        <v>13100.779999999999</v>
      </c>
      <c r="K105" s="87">
        <v>1</v>
      </c>
      <c r="L105" s="15">
        <f ca="1">+K105*$D105</f>
        <v>13100.779999999999</v>
      </c>
      <c r="M105" s="87">
        <v>1</v>
      </c>
      <c r="N105" s="15">
        <f ca="1">+M105*$D105</f>
        <v>13100.779999999999</v>
      </c>
      <c r="O105" s="87">
        <v>1</v>
      </c>
      <c r="P105" s="15">
        <f t="shared" ref="P105:P108" ca="1" si="98">+O105*$D105</f>
        <v>13100.779999999999</v>
      </c>
      <c r="Q105" s="87">
        <v>1</v>
      </c>
      <c r="R105" s="15">
        <f t="shared" ref="R105:T108" ca="1" si="99">+Q105*$D105</f>
        <v>13100.779999999999</v>
      </c>
      <c r="S105" s="102">
        <v>1</v>
      </c>
      <c r="T105" s="15">
        <f t="shared" ca="1" si="99"/>
        <v>13100.779999999999</v>
      </c>
    </row>
    <row r="106" spans="1:20" ht="15" customHeight="1" outlineLevel="1" x14ac:dyDescent="0.2">
      <c r="A106" s="44" t="s">
        <v>70</v>
      </c>
      <c r="B106" s="45" t="s">
        <v>71</v>
      </c>
      <c r="C106" s="46" t="s">
        <v>14</v>
      </c>
      <c r="D106" s="47">
        <f ca="1">+SUMIF('Analisis de partidas'!$B$6:$B$552,Presupuesto!B106,'Analisis de partidas'!$F$6:$F$552)</f>
        <v>3362.4</v>
      </c>
      <c r="E106" s="87">
        <v>1</v>
      </c>
      <c r="F106" s="15">
        <f ca="1">+E106*$D106</f>
        <v>3362.4</v>
      </c>
      <c r="G106" s="87">
        <v>1</v>
      </c>
      <c r="H106" s="15">
        <f ca="1">+G106*$D106</f>
        <v>3362.4</v>
      </c>
      <c r="I106" s="87">
        <v>1</v>
      </c>
      <c r="J106" s="15">
        <f ca="1">+I106*$D106</f>
        <v>3362.4</v>
      </c>
      <c r="K106" s="87">
        <v>1</v>
      </c>
      <c r="L106" s="15">
        <f ca="1">+K106*$D106</f>
        <v>3362.4</v>
      </c>
      <c r="M106" s="87">
        <v>1</v>
      </c>
      <c r="N106" s="15">
        <f ca="1">+M106*$D106</f>
        <v>3362.4</v>
      </c>
      <c r="O106" s="87">
        <v>1</v>
      </c>
      <c r="P106" s="15">
        <f t="shared" ca="1" si="98"/>
        <v>3362.4</v>
      </c>
      <c r="Q106" s="87">
        <v>1</v>
      </c>
      <c r="R106" s="15">
        <f t="shared" ca="1" si="99"/>
        <v>3362.4</v>
      </c>
      <c r="S106" s="102">
        <v>1</v>
      </c>
      <c r="T106" s="15">
        <f t="shared" ca="1" si="99"/>
        <v>3362.4</v>
      </c>
    </row>
    <row r="107" spans="1:20" ht="15" customHeight="1" outlineLevel="1" x14ac:dyDescent="0.2">
      <c r="A107" s="44" t="s">
        <v>72</v>
      </c>
      <c r="B107" s="45" t="s">
        <v>73</v>
      </c>
      <c r="C107" s="46" t="s">
        <v>14</v>
      </c>
      <c r="D107" s="47">
        <f ca="1">+SUMIF('Analisis de partidas'!$B$6:$B$552,Presupuesto!B107,'Analisis de partidas'!$F$6:$F$552)</f>
        <v>147.51394175143551</v>
      </c>
      <c r="E107" s="87">
        <v>1</v>
      </c>
      <c r="F107" s="15">
        <f ca="1">+E107*$D107</f>
        <v>147.51394175143551</v>
      </c>
      <c r="G107" s="87">
        <v>1</v>
      </c>
      <c r="H107" s="15">
        <f ca="1">+G107*$D107</f>
        <v>147.51394175143551</v>
      </c>
      <c r="I107" s="87">
        <v>1</v>
      </c>
      <c r="J107" s="15">
        <f ca="1">+I107*$D107</f>
        <v>147.51394175143551</v>
      </c>
      <c r="K107" s="87">
        <v>1</v>
      </c>
      <c r="L107" s="15">
        <f ca="1">+K107*$D107</f>
        <v>147.51394175143551</v>
      </c>
      <c r="M107" s="87">
        <v>1</v>
      </c>
      <c r="N107" s="15">
        <f ca="1">+M107*$D107</f>
        <v>147.51394175143551</v>
      </c>
      <c r="O107" s="87">
        <v>1</v>
      </c>
      <c r="P107" s="15">
        <f t="shared" ca="1" si="98"/>
        <v>147.51394175143551</v>
      </c>
      <c r="Q107" s="87">
        <v>1</v>
      </c>
      <c r="R107" s="15">
        <f t="shared" ca="1" si="99"/>
        <v>147.51394175143551</v>
      </c>
      <c r="S107" s="102">
        <v>1</v>
      </c>
      <c r="T107" s="15">
        <f t="shared" ca="1" si="99"/>
        <v>147.51394175143551</v>
      </c>
    </row>
    <row r="108" spans="1:20" ht="15" customHeight="1" outlineLevel="1" x14ac:dyDescent="0.2">
      <c r="A108" s="44" t="s">
        <v>74</v>
      </c>
      <c r="B108" s="45" t="s">
        <v>75</v>
      </c>
      <c r="C108" s="46" t="s">
        <v>14</v>
      </c>
      <c r="D108" s="47">
        <f ca="1">+SUMIF('Analisis de partidas'!$B$6:$B$552,Presupuesto!B108,'Analisis de partidas'!$F$6:$F$552)</f>
        <v>1484.2019852396033</v>
      </c>
      <c r="E108" s="87">
        <v>1</v>
      </c>
      <c r="F108" s="15">
        <f ca="1">+E108*$D108</f>
        <v>1484.2019852396033</v>
      </c>
      <c r="G108" s="87">
        <v>1</v>
      </c>
      <c r="H108" s="15">
        <f ca="1">+G108*$D108</f>
        <v>1484.2019852396033</v>
      </c>
      <c r="I108" s="87">
        <v>1</v>
      </c>
      <c r="J108" s="15">
        <f ca="1">+I108*$D108</f>
        <v>1484.2019852396033</v>
      </c>
      <c r="K108" s="87">
        <v>1</v>
      </c>
      <c r="L108" s="15">
        <f ca="1">+K108*$D108</f>
        <v>1484.2019852396033</v>
      </c>
      <c r="M108" s="87">
        <v>1</v>
      </c>
      <c r="N108" s="15">
        <f ca="1">+M108*$D108</f>
        <v>1484.2019852396033</v>
      </c>
      <c r="O108" s="87">
        <v>1</v>
      </c>
      <c r="P108" s="15">
        <f t="shared" ca="1" si="98"/>
        <v>1484.2019852396033</v>
      </c>
      <c r="Q108" s="87">
        <v>1</v>
      </c>
      <c r="R108" s="15">
        <f t="shared" ca="1" si="99"/>
        <v>1484.2019852396033</v>
      </c>
      <c r="S108" s="102">
        <v>1</v>
      </c>
      <c r="T108" s="15">
        <f t="shared" ca="1" si="99"/>
        <v>1484.2019852396033</v>
      </c>
    </row>
    <row r="109" spans="1:20" ht="15" customHeight="1" outlineLevel="1" x14ac:dyDescent="0.2">
      <c r="A109" s="22" t="s">
        <v>76</v>
      </c>
      <c r="B109" s="23" t="s">
        <v>77</v>
      </c>
      <c r="C109" s="24"/>
      <c r="D109" s="25"/>
      <c r="E109" s="25"/>
      <c r="F109" s="26">
        <f ca="1">SUM(F110:F116)</f>
        <v>609878.66479311022</v>
      </c>
      <c r="G109" s="25"/>
      <c r="H109" s="26">
        <f ca="1">SUM(H110:H116)</f>
        <v>731854.39775173203</v>
      </c>
      <c r="I109" s="25"/>
      <c r="J109" s="26">
        <f ca="1">SUM(J110:J116)</f>
        <v>609878.66479311022</v>
      </c>
      <c r="K109" s="25"/>
      <c r="L109" s="26">
        <f ca="1">SUM(L110:L116)</f>
        <v>609878.66479311022</v>
      </c>
      <c r="M109" s="25"/>
      <c r="N109" s="26">
        <f ca="1">SUM(N110:N116)</f>
        <v>568663.55523749441</v>
      </c>
      <c r="O109" s="25"/>
      <c r="P109" s="26">
        <f ca="1">SUM(P110:P116)</f>
        <v>284584.66456261353</v>
      </c>
      <c r="Q109" s="25"/>
      <c r="R109" s="26">
        <f ca="1">SUM(R110:R116)</f>
        <v>284584.66456261353</v>
      </c>
      <c r="S109" s="25"/>
      <c r="T109" s="26">
        <f ca="1">SUM(T110:T116)</f>
        <v>159322.68575591696</v>
      </c>
    </row>
    <row r="110" spans="1:20" ht="15" customHeight="1" outlineLevel="1" x14ac:dyDescent="0.2">
      <c r="A110" s="44" t="s">
        <v>78</v>
      </c>
      <c r="B110" s="45" t="s">
        <v>79</v>
      </c>
      <c r="C110" s="46" t="s">
        <v>14</v>
      </c>
      <c r="D110" s="47">
        <f ca="1">+SUMIF('Analisis de partidas'!$B$6:$B$552,Presupuesto!B110,'Analisis de partidas'!$F$6:$F$552)</f>
        <v>6775.5680752941171</v>
      </c>
      <c r="E110" s="87">
        <v>20</v>
      </c>
      <c r="F110" s="15">
        <f t="shared" ref="F110:F116" ca="1" si="100">+E110*$D110</f>
        <v>135511.36150588235</v>
      </c>
      <c r="G110" s="87">
        <v>24</v>
      </c>
      <c r="H110" s="15">
        <f t="shared" ref="H110:H116" ca="1" si="101">+G110*$D110</f>
        <v>162613.6338070588</v>
      </c>
      <c r="I110" s="87">
        <v>20</v>
      </c>
      <c r="J110" s="15">
        <f t="shared" ref="J110:J116" ca="1" si="102">+I110*$D110</f>
        <v>135511.36150588235</v>
      </c>
      <c r="K110" s="87">
        <v>20</v>
      </c>
      <c r="L110" s="15">
        <f t="shared" ref="L110:L116" ca="1" si="103">+K110*$D110</f>
        <v>135511.36150588235</v>
      </c>
      <c r="M110" s="87">
        <v>18</v>
      </c>
      <c r="N110" s="15">
        <f t="shared" ref="N110:N116" ca="1" si="104">+M110*$D110</f>
        <v>121960.22535529411</v>
      </c>
      <c r="O110" s="87">
        <v>10</v>
      </c>
      <c r="P110" s="15">
        <f t="shared" ref="P110:P116" ca="1" si="105">+O110*$D110</f>
        <v>67755.680752941174</v>
      </c>
      <c r="Q110" s="87">
        <v>10</v>
      </c>
      <c r="R110" s="15">
        <f t="shared" ref="R110:T116" ca="1" si="106">+Q110*$D110</f>
        <v>67755.680752941174</v>
      </c>
      <c r="S110" s="102">
        <v>4</v>
      </c>
      <c r="T110" s="15">
        <f t="shared" ca="1" si="106"/>
        <v>27102.272301176468</v>
      </c>
    </row>
    <row r="111" spans="1:20" ht="15" customHeight="1" outlineLevel="1" x14ac:dyDescent="0.2">
      <c r="A111" s="44" t="s">
        <v>80</v>
      </c>
      <c r="B111" s="45" t="s">
        <v>81</v>
      </c>
      <c r="C111" s="46" t="s">
        <v>14</v>
      </c>
      <c r="D111" s="47">
        <f ca="1">+SUMIF('Analisis de partidas'!$B$6:$B$552,Presupuesto!B111,'Analisis de partidas'!$F$6:$F$552)</f>
        <v>4899.9393882352942</v>
      </c>
      <c r="E111" s="87">
        <v>40</v>
      </c>
      <c r="F111" s="15">
        <f t="shared" ca="1" si="100"/>
        <v>195997.57552941178</v>
      </c>
      <c r="G111" s="87">
        <v>48</v>
      </c>
      <c r="H111" s="15">
        <f t="shared" ca="1" si="101"/>
        <v>235197.09063529412</v>
      </c>
      <c r="I111" s="87">
        <v>40</v>
      </c>
      <c r="J111" s="15">
        <f t="shared" ca="1" si="102"/>
        <v>195997.57552941178</v>
      </c>
      <c r="K111" s="87">
        <v>40</v>
      </c>
      <c r="L111" s="15">
        <f t="shared" ca="1" si="103"/>
        <v>195997.57552941178</v>
      </c>
      <c r="M111" s="87">
        <v>38</v>
      </c>
      <c r="N111" s="15">
        <f t="shared" ca="1" si="104"/>
        <v>186197.69675294118</v>
      </c>
      <c r="O111" s="87">
        <v>20</v>
      </c>
      <c r="P111" s="15">
        <f t="shared" ca="1" si="105"/>
        <v>97998.787764705892</v>
      </c>
      <c r="Q111" s="87">
        <v>20</v>
      </c>
      <c r="R111" s="15">
        <f t="shared" ca="1" si="106"/>
        <v>97998.787764705892</v>
      </c>
      <c r="S111" s="102">
        <v>5</v>
      </c>
      <c r="T111" s="15">
        <f t="shared" ca="1" si="106"/>
        <v>24499.696941176473</v>
      </c>
    </row>
    <row r="112" spans="1:20" ht="15" customHeight="1" outlineLevel="1" x14ac:dyDescent="0.2">
      <c r="A112" s="44" t="s">
        <v>82</v>
      </c>
      <c r="B112" s="45" t="s">
        <v>83</v>
      </c>
      <c r="C112" s="46" t="s">
        <v>14</v>
      </c>
      <c r="D112" s="47">
        <f ca="1">+SUMIF('Analisis de partidas'!$B$6:$B$552,Presupuesto!B112,'Analisis de partidas'!$F$6:$F$552)</f>
        <v>7638.9797647058831</v>
      </c>
      <c r="E112" s="87">
        <v>35</v>
      </c>
      <c r="F112" s="15">
        <f t="shared" ca="1" si="100"/>
        <v>267364.29176470591</v>
      </c>
      <c r="G112" s="87">
        <v>42</v>
      </c>
      <c r="H112" s="15">
        <f t="shared" ca="1" si="101"/>
        <v>320837.15011764708</v>
      </c>
      <c r="I112" s="87">
        <v>35</v>
      </c>
      <c r="J112" s="15">
        <f t="shared" ca="1" si="102"/>
        <v>267364.29176470591</v>
      </c>
      <c r="K112" s="87">
        <v>35</v>
      </c>
      <c r="L112" s="15">
        <f t="shared" ca="1" si="103"/>
        <v>267364.29176470591</v>
      </c>
      <c r="M112" s="87">
        <v>33</v>
      </c>
      <c r="N112" s="15">
        <f t="shared" ca="1" si="104"/>
        <v>252086.33223529413</v>
      </c>
      <c r="O112" s="87">
        <v>15</v>
      </c>
      <c r="P112" s="15">
        <f t="shared" ca="1" si="105"/>
        <v>114584.69647058824</v>
      </c>
      <c r="Q112" s="87">
        <v>15</v>
      </c>
      <c r="R112" s="15">
        <f t="shared" ca="1" si="106"/>
        <v>114584.69647058824</v>
      </c>
      <c r="S112" s="102">
        <v>12</v>
      </c>
      <c r="T112" s="15">
        <f t="shared" ca="1" si="106"/>
        <v>91667.757176470594</v>
      </c>
    </row>
    <row r="113" spans="1:20" ht="15" customHeight="1" outlineLevel="1" x14ac:dyDescent="0.2">
      <c r="A113" s="44" t="s">
        <v>84</v>
      </c>
      <c r="B113" s="45" t="s">
        <v>85</v>
      </c>
      <c r="C113" s="46" t="s">
        <v>14</v>
      </c>
      <c r="D113" s="47">
        <f ca="1">+SUMIF('Analisis de partidas'!$B$6:$B$552,Presupuesto!B113,'Analisis de partidas'!$F$6:$F$552)</f>
        <v>275.60882352941178</v>
      </c>
      <c r="E113" s="87">
        <v>15</v>
      </c>
      <c r="F113" s="15">
        <f t="shared" ca="1" si="100"/>
        <v>4134.1323529411766</v>
      </c>
      <c r="G113" s="87">
        <v>18</v>
      </c>
      <c r="H113" s="15">
        <f t="shared" ca="1" si="101"/>
        <v>4960.9588235294123</v>
      </c>
      <c r="I113" s="87">
        <v>15</v>
      </c>
      <c r="J113" s="15">
        <f t="shared" ca="1" si="102"/>
        <v>4134.1323529411766</v>
      </c>
      <c r="K113" s="87">
        <v>15</v>
      </c>
      <c r="L113" s="15">
        <f t="shared" ca="1" si="103"/>
        <v>4134.1323529411766</v>
      </c>
      <c r="M113" s="87">
        <v>13</v>
      </c>
      <c r="N113" s="15">
        <f t="shared" ca="1" si="104"/>
        <v>3582.9147058823532</v>
      </c>
      <c r="O113" s="87">
        <v>5</v>
      </c>
      <c r="P113" s="15">
        <f t="shared" ca="1" si="105"/>
        <v>1378.044117647059</v>
      </c>
      <c r="Q113" s="87">
        <v>5</v>
      </c>
      <c r="R113" s="15">
        <f t="shared" ca="1" si="106"/>
        <v>1378.044117647059</v>
      </c>
      <c r="S113" s="102">
        <v>0</v>
      </c>
      <c r="T113" s="15">
        <f t="shared" ca="1" si="106"/>
        <v>0</v>
      </c>
    </row>
    <row r="114" spans="1:20" ht="15" customHeight="1" outlineLevel="1" x14ac:dyDescent="0.2">
      <c r="A114" s="44" t="s">
        <v>86</v>
      </c>
      <c r="B114" s="45" t="s">
        <v>87</v>
      </c>
      <c r="C114" s="46" t="s">
        <v>14</v>
      </c>
      <c r="D114" s="47">
        <f ca="1">+SUMIF('Analisis de partidas'!$B$6:$B$552,Presupuesto!B114,'Analisis de partidas'!$F$6:$F$552)</f>
        <v>918.34705882352944</v>
      </c>
      <c r="E114" s="87">
        <v>5</v>
      </c>
      <c r="F114" s="15">
        <f t="shared" ca="1" si="100"/>
        <v>4591.7352941176468</v>
      </c>
      <c r="G114" s="87">
        <v>6</v>
      </c>
      <c r="H114" s="15">
        <f t="shared" ca="1" si="101"/>
        <v>5510.0823529411764</v>
      </c>
      <c r="I114" s="87">
        <v>5</v>
      </c>
      <c r="J114" s="15">
        <f t="shared" ca="1" si="102"/>
        <v>4591.7352941176468</v>
      </c>
      <c r="K114" s="87">
        <v>5</v>
      </c>
      <c r="L114" s="15">
        <f t="shared" ca="1" si="103"/>
        <v>4591.7352941176468</v>
      </c>
      <c r="M114" s="87">
        <v>3</v>
      </c>
      <c r="N114" s="15">
        <f t="shared" ca="1" si="104"/>
        <v>2755.0411764705882</v>
      </c>
      <c r="O114" s="87">
        <v>2</v>
      </c>
      <c r="P114" s="15">
        <f t="shared" ca="1" si="105"/>
        <v>1836.6941176470589</v>
      </c>
      <c r="Q114" s="87">
        <v>2</v>
      </c>
      <c r="R114" s="15">
        <f t="shared" ca="1" si="106"/>
        <v>1836.6941176470589</v>
      </c>
      <c r="S114" s="102">
        <v>0</v>
      </c>
      <c r="T114" s="15">
        <f t="shared" ca="1" si="106"/>
        <v>0</v>
      </c>
    </row>
    <row r="115" spans="1:20" ht="15" customHeight="1" outlineLevel="1" x14ac:dyDescent="0.2">
      <c r="A115" s="44" t="s">
        <v>481</v>
      </c>
      <c r="B115" s="45" t="s">
        <v>482</v>
      </c>
      <c r="C115" s="46" t="s">
        <v>14</v>
      </c>
      <c r="D115" s="47">
        <f ca="1">+SUMIF('Analisis de partidas'!$B$6:$B$552,Presupuesto!B115,'Analisis de partidas'!$F$6:$F$552)</f>
        <v>1183</v>
      </c>
      <c r="E115" s="87">
        <v>0</v>
      </c>
      <c r="F115" s="15">
        <f t="shared" ca="1" si="100"/>
        <v>0</v>
      </c>
      <c r="G115" s="87">
        <v>0</v>
      </c>
      <c r="H115" s="15">
        <f t="shared" ca="1" si="101"/>
        <v>0</v>
      </c>
      <c r="I115" s="87">
        <v>0</v>
      </c>
      <c r="J115" s="15">
        <f t="shared" ca="1" si="102"/>
        <v>0</v>
      </c>
      <c r="K115" s="87">
        <v>0</v>
      </c>
      <c r="L115" s="15">
        <f t="shared" ca="1" si="103"/>
        <v>0</v>
      </c>
      <c r="M115" s="87">
        <v>0</v>
      </c>
      <c r="N115" s="15">
        <f t="shared" ca="1" si="104"/>
        <v>0</v>
      </c>
      <c r="O115" s="87">
        <v>0</v>
      </c>
      <c r="P115" s="15">
        <f t="shared" ref="P115" ca="1" si="107">+O115*$D115</f>
        <v>0</v>
      </c>
      <c r="Q115" s="87">
        <v>0</v>
      </c>
      <c r="R115" s="15">
        <f t="shared" ca="1" si="106"/>
        <v>0</v>
      </c>
      <c r="S115" s="102">
        <v>13</v>
      </c>
      <c r="T115" s="15">
        <f t="shared" ca="1" si="106"/>
        <v>15379</v>
      </c>
    </row>
    <row r="116" spans="1:20" ht="15" customHeight="1" outlineLevel="1" x14ac:dyDescent="0.2">
      <c r="A116" s="44" t="s">
        <v>88</v>
      </c>
      <c r="B116" s="45" t="s">
        <v>534</v>
      </c>
      <c r="C116" s="46" t="s">
        <v>14</v>
      </c>
      <c r="D116" s="47">
        <f ca="1">+SUMIF('Analisis de partidas'!$B$6:$B$552,Presupuesto!B116,'Analisis de partidas'!$F$6:$F$552)</f>
        <v>19.822333443924595</v>
      </c>
      <c r="E116" s="14">
        <f>SUM(E110:E115)</f>
        <v>115</v>
      </c>
      <c r="F116" s="15">
        <f t="shared" ca="1" si="100"/>
        <v>2279.5683460513283</v>
      </c>
      <c r="G116" s="14">
        <f>SUM(G110:G115)</f>
        <v>138</v>
      </c>
      <c r="H116" s="15">
        <f t="shared" ca="1" si="101"/>
        <v>2735.4820152615944</v>
      </c>
      <c r="I116" s="14">
        <f>SUM(I110:I115)</f>
        <v>115</v>
      </c>
      <c r="J116" s="15">
        <f t="shared" ca="1" si="102"/>
        <v>2279.5683460513283</v>
      </c>
      <c r="K116" s="14">
        <f>SUM(K110:K115)</f>
        <v>115</v>
      </c>
      <c r="L116" s="15">
        <f t="shared" ca="1" si="103"/>
        <v>2279.5683460513283</v>
      </c>
      <c r="M116" s="14">
        <f>SUM(M110:M115)</f>
        <v>105</v>
      </c>
      <c r="N116" s="15">
        <f t="shared" ca="1" si="104"/>
        <v>2081.3450116120825</v>
      </c>
      <c r="O116" s="14">
        <f>SUM(O110:O115)</f>
        <v>52</v>
      </c>
      <c r="P116" s="15">
        <f t="shared" ca="1" si="105"/>
        <v>1030.7613390840791</v>
      </c>
      <c r="Q116" s="14">
        <f>SUM(Q110:Q115)</f>
        <v>52</v>
      </c>
      <c r="R116" s="15">
        <f t="shared" ca="1" si="106"/>
        <v>1030.7613390840791</v>
      </c>
      <c r="S116" s="105">
        <f>SUM(S110:S115)</f>
        <v>34</v>
      </c>
      <c r="T116" s="15">
        <f t="shared" ca="1" si="106"/>
        <v>673.95933709343626</v>
      </c>
    </row>
    <row r="117" spans="1:20" ht="15" customHeight="1" outlineLevel="1" x14ac:dyDescent="0.2">
      <c r="A117" s="22" t="s">
        <v>89</v>
      </c>
      <c r="B117" s="23" t="s">
        <v>90</v>
      </c>
      <c r="C117" s="24"/>
      <c r="D117" s="25"/>
      <c r="E117" s="25"/>
      <c r="F117" s="26">
        <f ca="1">SUM(F118:F119)</f>
        <v>119345.4945526766</v>
      </c>
      <c r="G117" s="25"/>
      <c r="H117" s="26">
        <f ca="1">SUM(H118:H119)</f>
        <v>179018.24182901488</v>
      </c>
      <c r="I117" s="25"/>
      <c r="J117" s="26">
        <f ca="1">SUM(J118:J119)</f>
        <v>119345.4945526766</v>
      </c>
      <c r="K117" s="25"/>
      <c r="L117" s="26">
        <f ca="1">SUM(L118:L119)</f>
        <v>119345.4945526766</v>
      </c>
      <c r="M117" s="25"/>
      <c r="N117" s="26">
        <f ca="1">SUM(N118:N119)</f>
        <v>107410.94509740893</v>
      </c>
      <c r="O117" s="25"/>
      <c r="P117" s="26">
        <f ca="1">SUM(P118:P119)</f>
        <v>59672.747276338298</v>
      </c>
      <c r="Q117" s="25"/>
      <c r="R117" s="26">
        <f ca="1">SUM(R118:R119)</f>
        <v>59672.747276338298</v>
      </c>
      <c r="S117" s="25"/>
      <c r="T117" s="26">
        <f ca="1">SUM(T118:T119)</f>
        <v>0</v>
      </c>
    </row>
    <row r="118" spans="1:20" ht="15" customHeight="1" outlineLevel="1" x14ac:dyDescent="0.2">
      <c r="A118" s="44" t="s">
        <v>91</v>
      </c>
      <c r="B118" s="45" t="s">
        <v>92</v>
      </c>
      <c r="C118" s="46" t="s">
        <v>14</v>
      </c>
      <c r="D118" s="47">
        <f ca="1">+SUMIF('Analisis de partidas'!$B$6:$B$552,Presupuesto!B118,'Analisis de partidas'!$F$6:$F$552)</f>
        <v>5933.6387647058827</v>
      </c>
      <c r="E118" s="87">
        <v>20</v>
      </c>
      <c r="F118" s="15">
        <f ca="1">+E118*$D118</f>
        <v>118672.77529411766</v>
      </c>
      <c r="G118" s="87">
        <v>30</v>
      </c>
      <c r="H118" s="15">
        <f ca="1">+G118*$D118</f>
        <v>178009.16294117647</v>
      </c>
      <c r="I118" s="87">
        <v>20</v>
      </c>
      <c r="J118" s="15">
        <f ca="1">+I118*$D118</f>
        <v>118672.77529411766</v>
      </c>
      <c r="K118" s="87">
        <v>20</v>
      </c>
      <c r="L118" s="15">
        <f ca="1">+K118*$D118</f>
        <v>118672.77529411766</v>
      </c>
      <c r="M118" s="87">
        <v>18</v>
      </c>
      <c r="N118" s="15">
        <f ca="1">+M118*$D118</f>
        <v>106805.49776470588</v>
      </c>
      <c r="O118" s="87">
        <v>10</v>
      </c>
      <c r="P118" s="15">
        <f t="shared" ref="P118:P119" ca="1" si="108">+O118*$D118</f>
        <v>59336.387647058829</v>
      </c>
      <c r="Q118" s="87">
        <v>10</v>
      </c>
      <c r="R118" s="15">
        <f t="shared" ref="R118:T119" ca="1" si="109">+Q118*$D118</f>
        <v>59336.387647058829</v>
      </c>
      <c r="S118" s="102">
        <v>0</v>
      </c>
      <c r="T118" s="15">
        <f t="shared" ca="1" si="109"/>
        <v>0</v>
      </c>
    </row>
    <row r="119" spans="1:20" ht="15" customHeight="1" outlineLevel="1" x14ac:dyDescent="0.2">
      <c r="A119" s="44" t="s">
        <v>93</v>
      </c>
      <c r="B119" s="45" t="s">
        <v>94</v>
      </c>
      <c r="C119" s="46" t="s">
        <v>14</v>
      </c>
      <c r="D119" s="47">
        <f ca="1">+SUMIF('Analisis de partidas'!$B$6:$B$552,Presupuesto!B119,'Analisis de partidas'!$F$6:$F$552)</f>
        <v>33.635962927946693</v>
      </c>
      <c r="E119" s="14">
        <f>+E118</f>
        <v>20</v>
      </c>
      <c r="F119" s="15">
        <f ca="1">+E119*$D119</f>
        <v>672.71925855893392</v>
      </c>
      <c r="G119" s="14">
        <f>+G118</f>
        <v>30</v>
      </c>
      <c r="H119" s="15">
        <f ca="1">+G119*$D119</f>
        <v>1009.0788878384008</v>
      </c>
      <c r="I119" s="14">
        <f>+I118</f>
        <v>20</v>
      </c>
      <c r="J119" s="15">
        <f ca="1">+I119*$D119</f>
        <v>672.71925855893392</v>
      </c>
      <c r="K119" s="14">
        <f>+K118</f>
        <v>20</v>
      </c>
      <c r="L119" s="15">
        <f ca="1">+K119*$D119</f>
        <v>672.71925855893392</v>
      </c>
      <c r="M119" s="14">
        <f>+M118</f>
        <v>18</v>
      </c>
      <c r="N119" s="15">
        <f ca="1">+M119*$D119</f>
        <v>605.4473327030405</v>
      </c>
      <c r="O119" s="14">
        <f>+O118</f>
        <v>10</v>
      </c>
      <c r="P119" s="15">
        <f t="shared" ca="1" si="108"/>
        <v>336.35962927946696</v>
      </c>
      <c r="Q119" s="14">
        <f>+Q118</f>
        <v>10</v>
      </c>
      <c r="R119" s="15">
        <f t="shared" ca="1" si="109"/>
        <v>336.35962927946696</v>
      </c>
      <c r="S119" s="102">
        <v>0</v>
      </c>
      <c r="T119" s="15">
        <f t="shared" ca="1" si="109"/>
        <v>0</v>
      </c>
    </row>
    <row r="120" spans="1:20" ht="15" customHeight="1" outlineLevel="1" x14ac:dyDescent="0.2">
      <c r="A120" s="22" t="s">
        <v>95</v>
      </c>
      <c r="B120" s="23" t="s">
        <v>96</v>
      </c>
      <c r="C120" s="24"/>
      <c r="D120" s="25"/>
      <c r="E120" s="25"/>
      <c r="F120" s="26">
        <f ca="1">SUM(F121:F128)</f>
        <v>261969.84600928967</v>
      </c>
      <c r="G120" s="25"/>
      <c r="H120" s="26">
        <f ca="1">SUM(H121:H128)</f>
        <v>232016.57900895789</v>
      </c>
      <c r="I120" s="25"/>
      <c r="J120" s="26">
        <f ca="1">SUM(J121:J128)</f>
        <v>231579.04500829437</v>
      </c>
      <c r="K120" s="25"/>
      <c r="L120" s="26">
        <f ca="1">SUM(L121:L128)</f>
        <v>231579.04500829437</v>
      </c>
      <c r="M120" s="25"/>
      <c r="N120" s="26">
        <f ca="1">SUM(N121:N128)</f>
        <v>160521.33133908408</v>
      </c>
      <c r="O120" s="25"/>
      <c r="P120" s="26">
        <f ca="1">SUM(P121:P128)</f>
        <v>168870.953672528</v>
      </c>
      <c r="Q120" s="25"/>
      <c r="R120" s="26">
        <f ca="1">SUM(R121:R128)</f>
        <v>168870.953672528</v>
      </c>
      <c r="S120" s="25"/>
      <c r="T120" s="26">
        <f ca="1">SUM(T121:T128)</f>
        <v>284636.21600928967</v>
      </c>
    </row>
    <row r="121" spans="1:20" ht="15" customHeight="1" outlineLevel="1" x14ac:dyDescent="0.2">
      <c r="A121" s="44" t="s">
        <v>97</v>
      </c>
      <c r="B121" s="45" t="s">
        <v>98</v>
      </c>
      <c r="C121" s="46" t="s">
        <v>14</v>
      </c>
      <c r="D121" s="47">
        <f ca="1">+SUMIF('Analisis de partidas'!$B$6:$B$552,Presupuesto!B121,'Analisis de partidas'!$F$6:$F$552)</f>
        <v>2812</v>
      </c>
      <c r="E121" s="14">
        <f>+E122</f>
        <v>17</v>
      </c>
      <c r="F121" s="15">
        <f t="shared" ref="F121:F128" ca="1" si="110">+E121*$D121</f>
        <v>47804</v>
      </c>
      <c r="G121" s="87">
        <v>14</v>
      </c>
      <c r="H121" s="15">
        <f t="shared" ref="H121:H128" ca="1" si="111">+G121*$D121</f>
        <v>39368</v>
      </c>
      <c r="I121" s="87">
        <v>14</v>
      </c>
      <c r="J121" s="15">
        <f t="shared" ref="J121:J128" ca="1" si="112">+I121*$D121</f>
        <v>39368</v>
      </c>
      <c r="K121" s="87">
        <v>14</v>
      </c>
      <c r="L121" s="15">
        <f t="shared" ref="L121:L128" ca="1" si="113">+K121*$D121</f>
        <v>39368</v>
      </c>
      <c r="M121" s="87">
        <v>7</v>
      </c>
      <c r="N121" s="15">
        <f t="shared" ref="N121:N128" ca="1" si="114">+M121*$D121</f>
        <v>19684</v>
      </c>
      <c r="O121" s="87">
        <v>10</v>
      </c>
      <c r="P121" s="15">
        <f t="shared" ref="P121:P128" ca="1" si="115">+O121*$D121</f>
        <v>28120</v>
      </c>
      <c r="Q121" s="87">
        <v>10</v>
      </c>
      <c r="R121" s="15">
        <f t="shared" ref="R121:T128" ca="1" si="116">+Q121*$D121</f>
        <v>28120</v>
      </c>
      <c r="S121" s="102">
        <v>4</v>
      </c>
      <c r="T121" s="15">
        <f t="shared" ca="1" si="116"/>
        <v>11248</v>
      </c>
    </row>
    <row r="122" spans="1:20" ht="15" customHeight="1" outlineLevel="1" x14ac:dyDescent="0.2">
      <c r="A122" s="44" t="s">
        <v>99</v>
      </c>
      <c r="B122" s="45" t="s">
        <v>100</v>
      </c>
      <c r="C122" s="46" t="s">
        <v>14</v>
      </c>
      <c r="D122" s="47">
        <f ca="1">+SUMIF('Analisis de partidas'!$B$6:$B$552,Presupuesto!B122,'Analisis de partidas'!$F$6:$F$552)</f>
        <v>6469.8</v>
      </c>
      <c r="E122" s="87">
        <v>17</v>
      </c>
      <c r="F122" s="15">
        <f t="shared" ca="1" si="110"/>
        <v>109986.6</v>
      </c>
      <c r="G122" s="87">
        <v>14</v>
      </c>
      <c r="H122" s="15">
        <f t="shared" ca="1" si="111"/>
        <v>90577.2</v>
      </c>
      <c r="I122" s="87">
        <v>14</v>
      </c>
      <c r="J122" s="15">
        <f t="shared" ca="1" si="112"/>
        <v>90577.2</v>
      </c>
      <c r="K122" s="87">
        <v>14</v>
      </c>
      <c r="L122" s="15">
        <f t="shared" ca="1" si="113"/>
        <v>90577.2</v>
      </c>
      <c r="M122" s="87">
        <v>7</v>
      </c>
      <c r="N122" s="15">
        <f t="shared" ca="1" si="114"/>
        <v>45288.6</v>
      </c>
      <c r="O122" s="87">
        <v>10</v>
      </c>
      <c r="P122" s="15">
        <f t="shared" ca="1" si="115"/>
        <v>64698</v>
      </c>
      <c r="Q122" s="87">
        <v>10</v>
      </c>
      <c r="R122" s="15">
        <f t="shared" ca="1" si="116"/>
        <v>64698</v>
      </c>
      <c r="S122" s="102">
        <v>20</v>
      </c>
      <c r="T122" s="15">
        <f t="shared" ca="1" si="116"/>
        <v>129396</v>
      </c>
    </row>
    <row r="123" spans="1:20" ht="15" customHeight="1" outlineLevel="1" x14ac:dyDescent="0.2">
      <c r="A123" s="44" t="s">
        <v>101</v>
      </c>
      <c r="B123" s="45" t="s">
        <v>102</v>
      </c>
      <c r="C123" s="46" t="s">
        <v>14</v>
      </c>
      <c r="D123" s="47">
        <f ca="1">+SUMIF('Analisis de partidas'!$B$6:$B$552,Presupuesto!B123,'Analisis de partidas'!$F$6:$F$552)</f>
        <v>6469.8</v>
      </c>
      <c r="E123" s="87">
        <v>10</v>
      </c>
      <c r="F123" s="15">
        <f t="shared" ca="1" si="110"/>
        <v>64698</v>
      </c>
      <c r="G123" s="87">
        <v>10</v>
      </c>
      <c r="H123" s="15">
        <f t="shared" ca="1" si="111"/>
        <v>64698</v>
      </c>
      <c r="I123" s="87">
        <v>10</v>
      </c>
      <c r="J123" s="15">
        <f t="shared" ca="1" si="112"/>
        <v>64698</v>
      </c>
      <c r="K123" s="87">
        <v>10</v>
      </c>
      <c r="L123" s="15">
        <f t="shared" ca="1" si="113"/>
        <v>64698</v>
      </c>
      <c r="M123" s="87">
        <v>10</v>
      </c>
      <c r="N123" s="15">
        <f t="shared" ca="1" si="114"/>
        <v>64698</v>
      </c>
      <c r="O123" s="87">
        <v>7</v>
      </c>
      <c r="P123" s="15">
        <f t="shared" ca="1" si="115"/>
        <v>45288.6</v>
      </c>
      <c r="Q123" s="87">
        <v>7</v>
      </c>
      <c r="R123" s="15">
        <f t="shared" ca="1" si="116"/>
        <v>45288.6</v>
      </c>
      <c r="S123" s="102">
        <v>14</v>
      </c>
      <c r="T123" s="15">
        <f t="shared" ca="1" si="116"/>
        <v>90577.2</v>
      </c>
    </row>
    <row r="124" spans="1:20" ht="15" customHeight="1" outlineLevel="1" x14ac:dyDescent="0.2">
      <c r="A124" s="44" t="s">
        <v>103</v>
      </c>
      <c r="B124" s="45" t="s">
        <v>104</v>
      </c>
      <c r="C124" s="46" t="s">
        <v>14</v>
      </c>
      <c r="D124" s="47">
        <f ca="1">+SUMIF('Analisis de partidas'!$B$6:$B$552,Presupuesto!B124,'Analisis de partidas'!$F$6:$F$552)</f>
        <v>789</v>
      </c>
      <c r="E124" s="14">
        <f>+E122</f>
        <v>17</v>
      </c>
      <c r="F124" s="15">
        <f t="shared" ca="1" si="110"/>
        <v>13413</v>
      </c>
      <c r="G124" s="87">
        <v>14</v>
      </c>
      <c r="H124" s="15">
        <f t="shared" ca="1" si="111"/>
        <v>11046</v>
      </c>
      <c r="I124" s="87">
        <v>14</v>
      </c>
      <c r="J124" s="15">
        <f t="shared" ca="1" si="112"/>
        <v>11046</v>
      </c>
      <c r="K124" s="87">
        <v>14</v>
      </c>
      <c r="L124" s="15">
        <f t="shared" ca="1" si="113"/>
        <v>11046</v>
      </c>
      <c r="M124" s="87">
        <v>7</v>
      </c>
      <c r="N124" s="15">
        <f t="shared" ca="1" si="114"/>
        <v>5523</v>
      </c>
      <c r="O124" s="87">
        <v>10</v>
      </c>
      <c r="P124" s="15">
        <f t="shared" ca="1" si="115"/>
        <v>7890</v>
      </c>
      <c r="Q124" s="87">
        <v>10</v>
      </c>
      <c r="R124" s="15">
        <f t="shared" ca="1" si="116"/>
        <v>7890</v>
      </c>
      <c r="S124" s="102">
        <v>19</v>
      </c>
      <c r="T124" s="15">
        <f t="shared" ca="1" si="116"/>
        <v>14991</v>
      </c>
    </row>
    <row r="125" spans="1:20" ht="15" customHeight="1" outlineLevel="1" x14ac:dyDescent="0.2">
      <c r="A125" s="44" t="s">
        <v>105</v>
      </c>
      <c r="B125" s="45" t="s">
        <v>106</v>
      </c>
      <c r="C125" s="46" t="s">
        <v>14</v>
      </c>
      <c r="D125" s="47">
        <f ca="1">+SUMIF('Analisis de partidas'!$B$6:$B$552,Presupuesto!B125,'Analisis de partidas'!$F$6:$F$552)</f>
        <v>789</v>
      </c>
      <c r="E125" s="14">
        <f>+E123</f>
        <v>10</v>
      </c>
      <c r="F125" s="15">
        <f t="shared" ca="1" si="110"/>
        <v>7890</v>
      </c>
      <c r="G125" s="87">
        <v>10</v>
      </c>
      <c r="H125" s="15">
        <f t="shared" ca="1" si="111"/>
        <v>7890</v>
      </c>
      <c r="I125" s="87">
        <v>10</v>
      </c>
      <c r="J125" s="15">
        <f t="shared" ca="1" si="112"/>
        <v>7890</v>
      </c>
      <c r="K125" s="87">
        <v>10</v>
      </c>
      <c r="L125" s="15">
        <f t="shared" ca="1" si="113"/>
        <v>7890</v>
      </c>
      <c r="M125" s="87">
        <v>10</v>
      </c>
      <c r="N125" s="15">
        <f t="shared" ca="1" si="114"/>
        <v>7890</v>
      </c>
      <c r="O125" s="87">
        <v>7</v>
      </c>
      <c r="P125" s="15">
        <f t="shared" ca="1" si="115"/>
        <v>5523</v>
      </c>
      <c r="Q125" s="87">
        <v>7</v>
      </c>
      <c r="R125" s="15">
        <f t="shared" ca="1" si="116"/>
        <v>5523</v>
      </c>
      <c r="S125" s="102">
        <v>5</v>
      </c>
      <c r="T125" s="15">
        <f t="shared" ca="1" si="116"/>
        <v>3945</v>
      </c>
    </row>
    <row r="126" spans="1:20" ht="15" customHeight="1" outlineLevel="1" x14ac:dyDescent="0.2">
      <c r="A126" s="44" t="s">
        <v>486</v>
      </c>
      <c r="B126" s="45" t="s">
        <v>487</v>
      </c>
      <c r="C126" s="46" t="s">
        <v>14</v>
      </c>
      <c r="D126" s="47">
        <f ca="1">+SUMIF('Analisis de partidas'!$B$6:$B$552,Presupuesto!B126,'Analisis de partidas'!$F$6:$F$552)</f>
        <v>15875.970000000001</v>
      </c>
      <c r="E126" s="87">
        <v>1</v>
      </c>
      <c r="F126" s="15">
        <f t="shared" ca="1" si="110"/>
        <v>15875.970000000001</v>
      </c>
      <c r="G126" s="87">
        <v>1</v>
      </c>
      <c r="H126" s="15">
        <f t="shared" ca="1" si="111"/>
        <v>15875.970000000001</v>
      </c>
      <c r="I126" s="87">
        <v>1</v>
      </c>
      <c r="J126" s="15">
        <f t="shared" ca="1" si="112"/>
        <v>15875.970000000001</v>
      </c>
      <c r="K126" s="87">
        <v>1</v>
      </c>
      <c r="L126" s="15">
        <f t="shared" ca="1" si="113"/>
        <v>15875.970000000001</v>
      </c>
      <c r="M126" s="87">
        <v>1</v>
      </c>
      <c r="N126" s="15">
        <f t="shared" ca="1" si="114"/>
        <v>15875.970000000001</v>
      </c>
      <c r="O126" s="87">
        <v>1</v>
      </c>
      <c r="P126" s="15">
        <f t="shared" ca="1" si="115"/>
        <v>15875.970000000001</v>
      </c>
      <c r="Q126" s="87">
        <v>1</v>
      </c>
      <c r="R126" s="15">
        <f t="shared" ca="1" si="116"/>
        <v>15875.970000000001</v>
      </c>
      <c r="S126" s="102">
        <v>2</v>
      </c>
      <c r="T126" s="15">
        <f t="shared" ca="1" si="116"/>
        <v>31751.940000000002</v>
      </c>
    </row>
    <row r="127" spans="1:20" ht="15" customHeight="1" outlineLevel="1" x14ac:dyDescent="0.2">
      <c r="A127" s="44" t="s">
        <v>88</v>
      </c>
      <c r="B127" s="45" t="s">
        <v>534</v>
      </c>
      <c r="C127" s="46" t="s">
        <v>14</v>
      </c>
      <c r="D127" s="47">
        <f ca="1">+SUMIF('Analisis de partidas'!$B$6:$B$552,Presupuesto!B127,'Analisis de partidas'!$F$6:$F$552)</f>
        <v>19.822333443924595</v>
      </c>
      <c r="E127" s="14">
        <f>SUM(E121:E126)+E128</f>
        <v>84</v>
      </c>
      <c r="F127" s="15">
        <f t="shared" ca="1" si="110"/>
        <v>1665.076009289666</v>
      </c>
      <c r="G127" s="14">
        <f>SUM(G121:G126)+G128</f>
        <v>81</v>
      </c>
      <c r="H127" s="15">
        <f t="shared" ca="1" si="111"/>
        <v>1605.6090089578922</v>
      </c>
      <c r="I127" s="14">
        <f>SUM(I121:I126)+I128</f>
        <v>75</v>
      </c>
      <c r="J127" s="15">
        <f t="shared" ca="1" si="112"/>
        <v>1486.6750082943447</v>
      </c>
      <c r="K127" s="14">
        <f>SUM(K121:K126)+K128</f>
        <v>75</v>
      </c>
      <c r="L127" s="15">
        <f t="shared" ca="1" si="113"/>
        <v>1486.6750082943447</v>
      </c>
      <c r="M127" s="14">
        <f>SUM(M121:M126)+M128</f>
        <v>52</v>
      </c>
      <c r="N127" s="15">
        <f t="shared" ca="1" si="114"/>
        <v>1030.7613390840791</v>
      </c>
      <c r="O127" s="14">
        <f>SUM(O121:O126)+O128</f>
        <v>53</v>
      </c>
      <c r="P127" s="15">
        <f t="shared" ref="P127" ca="1" si="117">+O127*$D127</f>
        <v>1050.5836725280035</v>
      </c>
      <c r="Q127" s="14">
        <f>SUM(Q121:Q126)+Q128</f>
        <v>53</v>
      </c>
      <c r="R127" s="15">
        <f t="shared" ca="1" si="116"/>
        <v>1050.5836725280035</v>
      </c>
      <c r="S127" s="105">
        <f>SUM(S121:S126)+S128</f>
        <v>84</v>
      </c>
      <c r="T127" s="15">
        <f t="shared" ca="1" si="116"/>
        <v>1665.076009289666</v>
      </c>
    </row>
    <row r="128" spans="1:20" ht="15" customHeight="1" outlineLevel="1" x14ac:dyDescent="0.2">
      <c r="A128" s="44" t="s">
        <v>108</v>
      </c>
      <c r="B128" s="45" t="s">
        <v>109</v>
      </c>
      <c r="C128" s="46" t="s">
        <v>14</v>
      </c>
      <c r="D128" s="47">
        <f ca="1">+SUMIF('Analisis de partidas'!$B$6:$B$552,Presupuesto!B128,'Analisis de partidas'!$F$6:$F$552)</f>
        <v>53.1</v>
      </c>
      <c r="E128" s="87">
        <v>12</v>
      </c>
      <c r="F128" s="15">
        <f t="shared" ca="1" si="110"/>
        <v>637.20000000000005</v>
      </c>
      <c r="G128" s="87">
        <v>18</v>
      </c>
      <c r="H128" s="15">
        <f t="shared" ca="1" si="111"/>
        <v>955.80000000000007</v>
      </c>
      <c r="I128" s="87">
        <v>12</v>
      </c>
      <c r="J128" s="15">
        <f t="shared" ca="1" si="112"/>
        <v>637.20000000000005</v>
      </c>
      <c r="K128" s="87">
        <v>12</v>
      </c>
      <c r="L128" s="15">
        <f t="shared" ca="1" si="113"/>
        <v>637.20000000000005</v>
      </c>
      <c r="M128" s="87">
        <v>10</v>
      </c>
      <c r="N128" s="15">
        <f t="shared" ca="1" si="114"/>
        <v>531</v>
      </c>
      <c r="O128" s="87">
        <v>8</v>
      </c>
      <c r="P128" s="15">
        <f t="shared" ca="1" si="115"/>
        <v>424.8</v>
      </c>
      <c r="Q128" s="87">
        <v>8</v>
      </c>
      <c r="R128" s="15">
        <f t="shared" ca="1" si="116"/>
        <v>424.8</v>
      </c>
      <c r="S128" s="102">
        <v>20</v>
      </c>
      <c r="T128" s="15">
        <f t="shared" ca="1" si="116"/>
        <v>1062</v>
      </c>
    </row>
    <row r="129" spans="1:20" ht="15" customHeight="1" outlineLevel="1" x14ac:dyDescent="0.2">
      <c r="A129" s="22" t="s">
        <v>110</v>
      </c>
      <c r="B129" s="23" t="s">
        <v>111</v>
      </c>
      <c r="C129" s="24"/>
      <c r="D129" s="25"/>
      <c r="E129" s="25"/>
      <c r="F129" s="26">
        <f ca="1">SUM(F130:F144)</f>
        <v>125187.04541668108</v>
      </c>
      <c r="G129" s="25"/>
      <c r="H129" s="26">
        <f ca="1">SUM(H130:H144)</f>
        <v>188399.65312502161</v>
      </c>
      <c r="I129" s="25"/>
      <c r="J129" s="26">
        <f ca="1">SUM(J130:J144)</f>
        <v>125187.04541668108</v>
      </c>
      <c r="K129" s="25"/>
      <c r="L129" s="26">
        <f ca="1">SUM(L130:L144)</f>
        <v>125187.04541668108</v>
      </c>
      <c r="M129" s="25"/>
      <c r="N129" s="26">
        <f ca="1">SUM(N130:N144)</f>
        <v>112047.17587501297</v>
      </c>
      <c r="O129" s="25"/>
      <c r="P129" s="26">
        <f ca="1">SUM(P130:P144)</f>
        <v>39119.772258556826</v>
      </c>
      <c r="Q129" s="25"/>
      <c r="R129" s="26">
        <f ca="1">SUM(R130:R144)</f>
        <v>39119.772258556826</v>
      </c>
      <c r="S129" s="25"/>
      <c r="T129" s="26">
        <f ca="1">SUM(T130:T144)</f>
        <v>39119.772258556826</v>
      </c>
    </row>
    <row r="130" spans="1:20" ht="15" customHeight="1" outlineLevel="1" x14ac:dyDescent="0.2">
      <c r="A130" s="44" t="s">
        <v>112</v>
      </c>
      <c r="B130" s="45" t="s">
        <v>113</v>
      </c>
      <c r="C130" s="46" t="s">
        <v>14</v>
      </c>
      <c r="D130" s="47">
        <f ca="1">+SUMIF('Analisis de partidas'!$B$6:$B$552,Presupuesto!B130,'Analisis de partidas'!$F$6:$F$552)</f>
        <v>59.300000000000004</v>
      </c>
      <c r="E130" s="87">
        <v>250</v>
      </c>
      <c r="F130" s="15">
        <f t="shared" ref="F130:F144" ca="1" si="118">+E130*$D130</f>
        <v>14825.000000000002</v>
      </c>
      <c r="G130" s="87">
        <v>375</v>
      </c>
      <c r="H130" s="15">
        <f t="shared" ref="H130:H144" ca="1" si="119">+G130*$D130</f>
        <v>22237.5</v>
      </c>
      <c r="I130" s="87">
        <v>250</v>
      </c>
      <c r="J130" s="15">
        <f t="shared" ref="J130:J144" ca="1" si="120">+I130*$D130</f>
        <v>14825.000000000002</v>
      </c>
      <c r="K130" s="87">
        <v>250</v>
      </c>
      <c r="L130" s="15">
        <f t="shared" ref="L130:L144" ca="1" si="121">+K130*$D130</f>
        <v>14825.000000000002</v>
      </c>
      <c r="M130" s="87">
        <v>225</v>
      </c>
      <c r="N130" s="15">
        <f t="shared" ref="N130:N144" ca="1" si="122">+M130*$D130</f>
        <v>13342.500000000002</v>
      </c>
      <c r="O130" s="87">
        <v>50</v>
      </c>
      <c r="P130" s="15">
        <f t="shared" ref="P130:P144" ca="1" si="123">+O130*$D130</f>
        <v>2965</v>
      </c>
      <c r="Q130" s="87">
        <v>50</v>
      </c>
      <c r="R130" s="15">
        <f t="shared" ref="R130:T144" ca="1" si="124">+Q130*$D130</f>
        <v>2965</v>
      </c>
      <c r="S130" s="104">
        <v>50</v>
      </c>
      <c r="T130" s="15">
        <f t="shared" ca="1" si="124"/>
        <v>2965</v>
      </c>
    </row>
    <row r="131" spans="1:20" ht="15" customHeight="1" outlineLevel="1" x14ac:dyDescent="0.2">
      <c r="A131" s="44" t="s">
        <v>114</v>
      </c>
      <c r="B131" s="45" t="s">
        <v>397</v>
      </c>
      <c r="C131" s="46" t="s">
        <v>54</v>
      </c>
      <c r="D131" s="47">
        <f ca="1">+SUMIF('Analisis de partidas'!$B$6:$B$552,Presupuesto!B131,'Analisis de partidas'!$F$6:$F$552)</f>
        <v>7.0714285714285721</v>
      </c>
      <c r="E131" s="87">
        <v>450</v>
      </c>
      <c r="F131" s="15">
        <f t="shared" ca="1" si="118"/>
        <v>3182.1428571428573</v>
      </c>
      <c r="G131" s="87">
        <v>675</v>
      </c>
      <c r="H131" s="15">
        <f t="shared" ca="1" si="119"/>
        <v>4773.2142857142862</v>
      </c>
      <c r="I131" s="87">
        <v>450</v>
      </c>
      <c r="J131" s="15">
        <f t="shared" ca="1" si="120"/>
        <v>3182.1428571428573</v>
      </c>
      <c r="K131" s="87">
        <v>450</v>
      </c>
      <c r="L131" s="15">
        <f t="shared" ca="1" si="121"/>
        <v>3182.1428571428573</v>
      </c>
      <c r="M131" s="87">
        <v>405</v>
      </c>
      <c r="N131" s="15">
        <f t="shared" ca="1" si="122"/>
        <v>2863.9285714285716</v>
      </c>
      <c r="O131" s="87">
        <v>250</v>
      </c>
      <c r="P131" s="15">
        <f t="shared" ca="1" si="123"/>
        <v>1767.8571428571431</v>
      </c>
      <c r="Q131" s="87">
        <v>250</v>
      </c>
      <c r="R131" s="15">
        <f t="shared" ca="1" si="124"/>
        <v>1767.8571428571431</v>
      </c>
      <c r="S131" s="104">
        <v>250</v>
      </c>
      <c r="T131" s="15">
        <f t="shared" ca="1" si="124"/>
        <v>1767.8571428571431</v>
      </c>
    </row>
    <row r="132" spans="1:20" ht="15" customHeight="1" outlineLevel="1" x14ac:dyDescent="0.2">
      <c r="A132" s="44" t="s">
        <v>115</v>
      </c>
      <c r="B132" s="45" t="s">
        <v>389</v>
      </c>
      <c r="C132" s="46" t="s">
        <v>54</v>
      </c>
      <c r="D132" s="47">
        <f ca="1">+SUMIF('Analisis de partidas'!$B$6:$B$552,Presupuesto!B132,'Analisis de partidas'!$F$6:$F$552)</f>
        <v>22.48</v>
      </c>
      <c r="E132" s="87">
        <v>400</v>
      </c>
      <c r="F132" s="15">
        <f t="shared" ca="1" si="118"/>
        <v>8992</v>
      </c>
      <c r="G132" s="87">
        <v>600</v>
      </c>
      <c r="H132" s="15">
        <f t="shared" ca="1" si="119"/>
        <v>13488</v>
      </c>
      <c r="I132" s="87">
        <v>400</v>
      </c>
      <c r="J132" s="15">
        <f t="shared" ca="1" si="120"/>
        <v>8992</v>
      </c>
      <c r="K132" s="87">
        <v>400</v>
      </c>
      <c r="L132" s="15">
        <f t="shared" ca="1" si="121"/>
        <v>8992</v>
      </c>
      <c r="M132" s="87">
        <v>360</v>
      </c>
      <c r="N132" s="15">
        <f t="shared" ca="1" si="122"/>
        <v>8092.8</v>
      </c>
      <c r="O132" s="87">
        <v>200</v>
      </c>
      <c r="P132" s="15">
        <f t="shared" ca="1" si="123"/>
        <v>4496</v>
      </c>
      <c r="Q132" s="87">
        <v>200</v>
      </c>
      <c r="R132" s="15">
        <f t="shared" ca="1" si="124"/>
        <v>4496</v>
      </c>
      <c r="S132" s="104">
        <v>200</v>
      </c>
      <c r="T132" s="15">
        <f t="shared" ca="1" si="124"/>
        <v>4496</v>
      </c>
    </row>
    <row r="133" spans="1:20" ht="15" customHeight="1" outlineLevel="1" x14ac:dyDescent="0.2">
      <c r="A133" s="44" t="s">
        <v>116</v>
      </c>
      <c r="B133" s="48" t="s">
        <v>391</v>
      </c>
      <c r="C133" s="46" t="s">
        <v>14</v>
      </c>
      <c r="D133" s="47">
        <f ca="1">+SUMIF('Analisis de partidas'!$B$6:$B$552,Presupuesto!B133,'Analisis de partidas'!$F$6:$F$552)</f>
        <v>14.530000000000001</v>
      </c>
      <c r="E133" s="87">
        <v>180</v>
      </c>
      <c r="F133" s="15">
        <f t="shared" ca="1" si="118"/>
        <v>2615.4</v>
      </c>
      <c r="G133" s="87">
        <v>270</v>
      </c>
      <c r="H133" s="15">
        <f t="shared" ca="1" si="119"/>
        <v>3923.1000000000004</v>
      </c>
      <c r="I133" s="87">
        <v>180</v>
      </c>
      <c r="J133" s="15">
        <f t="shared" ca="1" si="120"/>
        <v>2615.4</v>
      </c>
      <c r="K133" s="87">
        <v>180</v>
      </c>
      <c r="L133" s="15">
        <f t="shared" ca="1" si="121"/>
        <v>2615.4</v>
      </c>
      <c r="M133" s="87">
        <v>162</v>
      </c>
      <c r="N133" s="15">
        <f t="shared" ca="1" si="122"/>
        <v>2353.86</v>
      </c>
      <c r="O133" s="87">
        <v>60</v>
      </c>
      <c r="P133" s="15">
        <f t="shared" ca="1" si="123"/>
        <v>871.80000000000007</v>
      </c>
      <c r="Q133" s="87">
        <v>60</v>
      </c>
      <c r="R133" s="15">
        <f t="shared" ca="1" si="124"/>
        <v>871.80000000000007</v>
      </c>
      <c r="S133" s="104">
        <v>60</v>
      </c>
      <c r="T133" s="15">
        <f t="shared" ca="1" si="124"/>
        <v>871.80000000000007</v>
      </c>
    </row>
    <row r="134" spans="1:20" ht="15" customHeight="1" outlineLevel="1" x14ac:dyDescent="0.2">
      <c r="A134" s="44" t="s">
        <v>117</v>
      </c>
      <c r="B134" s="45" t="s">
        <v>399</v>
      </c>
      <c r="C134" s="46" t="s">
        <v>54</v>
      </c>
      <c r="D134" s="47">
        <f ca="1">+SUMIF('Analisis de partidas'!$B$6:$B$552,Presupuesto!B134,'Analisis de partidas'!$F$6:$F$552)</f>
        <v>4.84</v>
      </c>
      <c r="E134" s="87">
        <v>1800</v>
      </c>
      <c r="F134" s="15">
        <f t="shared" ca="1" si="118"/>
        <v>8712</v>
      </c>
      <c r="G134" s="87">
        <v>2700</v>
      </c>
      <c r="H134" s="15">
        <f t="shared" ca="1" si="119"/>
        <v>13068</v>
      </c>
      <c r="I134" s="87">
        <v>1800</v>
      </c>
      <c r="J134" s="15">
        <f t="shared" ca="1" si="120"/>
        <v>8712</v>
      </c>
      <c r="K134" s="87">
        <v>1800</v>
      </c>
      <c r="L134" s="15">
        <f t="shared" ca="1" si="121"/>
        <v>8712</v>
      </c>
      <c r="M134" s="87">
        <v>1620</v>
      </c>
      <c r="N134" s="15">
        <f ca="1">+M134*$D134</f>
        <v>7840.8</v>
      </c>
      <c r="O134" s="87">
        <v>600</v>
      </c>
      <c r="P134" s="15">
        <f t="shared" ca="1" si="123"/>
        <v>2904</v>
      </c>
      <c r="Q134" s="87">
        <v>600</v>
      </c>
      <c r="R134" s="15">
        <f t="shared" ca="1" si="124"/>
        <v>2904</v>
      </c>
      <c r="S134" s="104">
        <v>600</v>
      </c>
      <c r="T134" s="15">
        <f t="shared" ca="1" si="124"/>
        <v>2904</v>
      </c>
    </row>
    <row r="135" spans="1:20" ht="15" customHeight="1" outlineLevel="1" x14ac:dyDescent="0.2">
      <c r="A135" s="44" t="s">
        <v>118</v>
      </c>
      <c r="B135" s="45" t="s">
        <v>400</v>
      </c>
      <c r="C135" s="46" t="s">
        <v>54</v>
      </c>
      <c r="D135" s="47">
        <f ca="1">+SUMIF('Analisis de partidas'!$B$6:$B$552,Presupuesto!B135,'Analisis de partidas'!$F$6:$F$552)</f>
        <v>14.530000000000001</v>
      </c>
      <c r="E135" s="87">
        <v>1000</v>
      </c>
      <c r="F135" s="15">
        <f t="shared" ca="1" si="118"/>
        <v>14530.000000000002</v>
      </c>
      <c r="G135" s="87">
        <v>1500</v>
      </c>
      <c r="H135" s="15">
        <f t="shared" ca="1" si="119"/>
        <v>21795</v>
      </c>
      <c r="I135" s="87">
        <v>1000</v>
      </c>
      <c r="J135" s="15">
        <f t="shared" ca="1" si="120"/>
        <v>14530.000000000002</v>
      </c>
      <c r="K135" s="87">
        <v>1000</v>
      </c>
      <c r="L135" s="15">
        <f t="shared" ca="1" si="121"/>
        <v>14530.000000000002</v>
      </c>
      <c r="M135" s="87">
        <v>900</v>
      </c>
      <c r="N135" s="15">
        <f t="shared" ca="1" si="122"/>
        <v>13077.000000000002</v>
      </c>
      <c r="O135" s="87">
        <v>200</v>
      </c>
      <c r="P135" s="15">
        <f t="shared" ca="1" si="123"/>
        <v>2906</v>
      </c>
      <c r="Q135" s="87">
        <v>200</v>
      </c>
      <c r="R135" s="15">
        <f t="shared" ca="1" si="124"/>
        <v>2906</v>
      </c>
      <c r="S135" s="104">
        <v>200</v>
      </c>
      <c r="T135" s="15">
        <f t="shared" ca="1" si="124"/>
        <v>2906</v>
      </c>
    </row>
    <row r="136" spans="1:20" ht="15" customHeight="1" outlineLevel="1" x14ac:dyDescent="0.2">
      <c r="A136" s="44" t="s">
        <v>119</v>
      </c>
      <c r="B136" s="45" t="s">
        <v>401</v>
      </c>
      <c r="C136" s="46" t="s">
        <v>14</v>
      </c>
      <c r="D136" s="47">
        <f ca="1">+SUMIF('Analisis de partidas'!$B$6:$B$552,Presupuesto!B136,'Analisis de partidas'!$F$6:$F$552)</f>
        <v>2.95</v>
      </c>
      <c r="E136" s="87">
        <v>160</v>
      </c>
      <c r="F136" s="15">
        <f t="shared" ca="1" si="118"/>
        <v>472</v>
      </c>
      <c r="G136" s="87">
        <v>240</v>
      </c>
      <c r="H136" s="15">
        <f t="shared" ca="1" si="119"/>
        <v>708</v>
      </c>
      <c r="I136" s="87">
        <v>160</v>
      </c>
      <c r="J136" s="15">
        <f t="shared" ca="1" si="120"/>
        <v>472</v>
      </c>
      <c r="K136" s="87">
        <v>160</v>
      </c>
      <c r="L136" s="15">
        <f t="shared" ca="1" si="121"/>
        <v>472</v>
      </c>
      <c r="M136" s="87">
        <v>144</v>
      </c>
      <c r="N136" s="15">
        <f t="shared" ca="1" si="122"/>
        <v>424.8</v>
      </c>
      <c r="O136" s="87">
        <v>35</v>
      </c>
      <c r="P136" s="15">
        <f t="shared" ca="1" si="123"/>
        <v>103.25</v>
      </c>
      <c r="Q136" s="87">
        <v>35</v>
      </c>
      <c r="R136" s="15">
        <f t="shared" ca="1" si="124"/>
        <v>103.25</v>
      </c>
      <c r="S136" s="104">
        <v>35</v>
      </c>
      <c r="T136" s="15">
        <f t="shared" ca="1" si="124"/>
        <v>103.25</v>
      </c>
    </row>
    <row r="137" spans="1:20" ht="15" customHeight="1" outlineLevel="1" x14ac:dyDescent="0.2">
      <c r="A137" s="44" t="s">
        <v>120</v>
      </c>
      <c r="B137" s="45" t="s">
        <v>402</v>
      </c>
      <c r="C137" s="46" t="s">
        <v>14</v>
      </c>
      <c r="D137" s="47">
        <f ca="1">+SUMIF('Analisis de partidas'!$B$6:$B$552,Presupuesto!B137,'Analisis de partidas'!$F$6:$F$552)</f>
        <v>0.52</v>
      </c>
      <c r="E137" s="87">
        <v>215</v>
      </c>
      <c r="F137" s="15">
        <f t="shared" ca="1" si="118"/>
        <v>111.8</v>
      </c>
      <c r="G137" s="87">
        <v>322</v>
      </c>
      <c r="H137" s="15">
        <f t="shared" ca="1" si="119"/>
        <v>167.44</v>
      </c>
      <c r="I137" s="87">
        <v>215</v>
      </c>
      <c r="J137" s="15">
        <f t="shared" ca="1" si="120"/>
        <v>111.8</v>
      </c>
      <c r="K137" s="87">
        <v>215</v>
      </c>
      <c r="L137" s="15">
        <f t="shared" ca="1" si="121"/>
        <v>111.8</v>
      </c>
      <c r="M137" s="87">
        <v>190</v>
      </c>
      <c r="N137" s="15">
        <f t="shared" ca="1" si="122"/>
        <v>98.8</v>
      </c>
      <c r="O137" s="87">
        <v>48</v>
      </c>
      <c r="P137" s="15">
        <f t="shared" ca="1" si="123"/>
        <v>24.96</v>
      </c>
      <c r="Q137" s="87">
        <v>48</v>
      </c>
      <c r="R137" s="15">
        <f t="shared" ca="1" si="124"/>
        <v>24.96</v>
      </c>
      <c r="S137" s="104">
        <v>48</v>
      </c>
      <c r="T137" s="15">
        <f t="shared" ca="1" si="124"/>
        <v>24.96</v>
      </c>
    </row>
    <row r="138" spans="1:20" ht="15" customHeight="1" outlineLevel="1" x14ac:dyDescent="0.2">
      <c r="A138" s="44" t="s">
        <v>121</v>
      </c>
      <c r="B138" s="45" t="s">
        <v>403</v>
      </c>
      <c r="C138" s="46" t="s">
        <v>14</v>
      </c>
      <c r="D138" s="47">
        <f ca="1">+SUMIF('Analisis de partidas'!$B$6:$B$552,Presupuesto!B138,'Analisis de partidas'!$F$6:$F$552)</f>
        <v>6.2</v>
      </c>
      <c r="E138" s="87">
        <v>160</v>
      </c>
      <c r="F138" s="15">
        <f t="shared" ca="1" si="118"/>
        <v>992</v>
      </c>
      <c r="G138" s="87">
        <v>240</v>
      </c>
      <c r="H138" s="15">
        <f t="shared" ca="1" si="119"/>
        <v>1488</v>
      </c>
      <c r="I138" s="87">
        <v>160</v>
      </c>
      <c r="J138" s="15">
        <f t="shared" ca="1" si="120"/>
        <v>992</v>
      </c>
      <c r="K138" s="87">
        <v>160</v>
      </c>
      <c r="L138" s="15">
        <f t="shared" ca="1" si="121"/>
        <v>992</v>
      </c>
      <c r="M138" s="87">
        <v>144</v>
      </c>
      <c r="N138" s="15">
        <f t="shared" ca="1" si="122"/>
        <v>892.80000000000007</v>
      </c>
      <c r="O138" s="87">
        <v>32</v>
      </c>
      <c r="P138" s="15">
        <f t="shared" ca="1" si="123"/>
        <v>198.4</v>
      </c>
      <c r="Q138" s="87">
        <v>32</v>
      </c>
      <c r="R138" s="15">
        <f t="shared" ca="1" si="124"/>
        <v>198.4</v>
      </c>
      <c r="S138" s="104">
        <v>32</v>
      </c>
      <c r="T138" s="15">
        <f t="shared" ca="1" si="124"/>
        <v>198.4</v>
      </c>
    </row>
    <row r="139" spans="1:20" ht="15" customHeight="1" outlineLevel="1" x14ac:dyDescent="0.2">
      <c r="A139" s="44" t="s">
        <v>122</v>
      </c>
      <c r="B139" s="45" t="s">
        <v>404</v>
      </c>
      <c r="C139" s="46" t="s">
        <v>14</v>
      </c>
      <c r="D139" s="47">
        <f ca="1">+SUMIF('Analisis de partidas'!$B$6:$B$552,Presupuesto!B139,'Analisis de partidas'!$F$6:$F$552)</f>
        <v>0.78</v>
      </c>
      <c r="E139" s="87">
        <v>750</v>
      </c>
      <c r="F139" s="15">
        <f t="shared" ca="1" si="118"/>
        <v>585</v>
      </c>
      <c r="G139" s="87">
        <v>1125</v>
      </c>
      <c r="H139" s="15">
        <f t="shared" ca="1" si="119"/>
        <v>877.5</v>
      </c>
      <c r="I139" s="87">
        <v>750</v>
      </c>
      <c r="J139" s="15">
        <f t="shared" ca="1" si="120"/>
        <v>585</v>
      </c>
      <c r="K139" s="87">
        <v>750</v>
      </c>
      <c r="L139" s="15">
        <f t="shared" ca="1" si="121"/>
        <v>585</v>
      </c>
      <c r="M139" s="87">
        <v>675</v>
      </c>
      <c r="N139" s="15">
        <f t="shared" ca="1" si="122"/>
        <v>526.5</v>
      </c>
      <c r="O139" s="87">
        <v>275</v>
      </c>
      <c r="P139" s="15">
        <f t="shared" ca="1" si="123"/>
        <v>214.5</v>
      </c>
      <c r="Q139" s="87">
        <v>275</v>
      </c>
      <c r="R139" s="15">
        <f t="shared" ca="1" si="124"/>
        <v>214.5</v>
      </c>
      <c r="S139" s="104">
        <v>275</v>
      </c>
      <c r="T139" s="15">
        <f t="shared" ca="1" si="124"/>
        <v>214.5</v>
      </c>
    </row>
    <row r="140" spans="1:20" ht="15" customHeight="1" outlineLevel="1" x14ac:dyDescent="0.2">
      <c r="A140" s="44" t="s">
        <v>123</v>
      </c>
      <c r="B140" s="45" t="s">
        <v>405</v>
      </c>
      <c r="C140" s="46" t="s">
        <v>14</v>
      </c>
      <c r="D140" s="47">
        <f ca="1">+SUMIF('Analisis de partidas'!$B$6:$B$552,Presupuesto!B140,'Analisis de partidas'!$F$6:$F$552)</f>
        <v>13.8</v>
      </c>
      <c r="E140" s="87">
        <v>300</v>
      </c>
      <c r="F140" s="15">
        <f t="shared" ca="1" si="118"/>
        <v>4140</v>
      </c>
      <c r="G140" s="87">
        <v>450</v>
      </c>
      <c r="H140" s="15">
        <f t="shared" ca="1" si="119"/>
        <v>6210</v>
      </c>
      <c r="I140" s="87">
        <v>300</v>
      </c>
      <c r="J140" s="15">
        <f t="shared" ca="1" si="120"/>
        <v>4140</v>
      </c>
      <c r="K140" s="87">
        <v>300</v>
      </c>
      <c r="L140" s="15">
        <f t="shared" ca="1" si="121"/>
        <v>4140</v>
      </c>
      <c r="M140" s="87">
        <v>270</v>
      </c>
      <c r="N140" s="15">
        <f t="shared" ca="1" si="122"/>
        <v>3726</v>
      </c>
      <c r="O140" s="87">
        <v>60</v>
      </c>
      <c r="P140" s="15">
        <f t="shared" ca="1" si="123"/>
        <v>828</v>
      </c>
      <c r="Q140" s="87">
        <v>60</v>
      </c>
      <c r="R140" s="15">
        <f t="shared" ca="1" si="124"/>
        <v>828</v>
      </c>
      <c r="S140" s="104">
        <v>60</v>
      </c>
      <c r="T140" s="15">
        <f t="shared" ca="1" si="124"/>
        <v>828</v>
      </c>
    </row>
    <row r="141" spans="1:20" ht="15" customHeight="1" outlineLevel="1" x14ac:dyDescent="0.2">
      <c r="A141" s="44" t="s">
        <v>124</v>
      </c>
      <c r="B141" s="45" t="s">
        <v>406</v>
      </c>
      <c r="C141" s="46" t="s">
        <v>14</v>
      </c>
      <c r="D141" s="47">
        <f ca="1">+SUMIF('Analisis de partidas'!$B$6:$B$552,Presupuesto!B141,'Analisis de partidas'!$F$6:$F$552)</f>
        <v>15.08</v>
      </c>
      <c r="E141" s="87">
        <v>300</v>
      </c>
      <c r="F141" s="15">
        <f t="shared" ca="1" si="118"/>
        <v>4524</v>
      </c>
      <c r="G141" s="87">
        <v>450</v>
      </c>
      <c r="H141" s="15">
        <f t="shared" ca="1" si="119"/>
        <v>6786</v>
      </c>
      <c r="I141" s="87">
        <v>300</v>
      </c>
      <c r="J141" s="15">
        <f t="shared" ca="1" si="120"/>
        <v>4524</v>
      </c>
      <c r="K141" s="87">
        <v>300</v>
      </c>
      <c r="L141" s="15">
        <f t="shared" ca="1" si="121"/>
        <v>4524</v>
      </c>
      <c r="M141" s="87">
        <v>270</v>
      </c>
      <c r="N141" s="15">
        <f t="shared" ca="1" si="122"/>
        <v>4071.6</v>
      </c>
      <c r="O141" s="87">
        <v>55</v>
      </c>
      <c r="P141" s="15">
        <f t="shared" ca="1" si="123"/>
        <v>829.4</v>
      </c>
      <c r="Q141" s="87">
        <v>55</v>
      </c>
      <c r="R141" s="15">
        <f t="shared" ca="1" si="124"/>
        <v>829.4</v>
      </c>
      <c r="S141" s="104">
        <v>55</v>
      </c>
      <c r="T141" s="15">
        <f t="shared" ca="1" si="124"/>
        <v>829.4</v>
      </c>
    </row>
    <row r="142" spans="1:20" ht="15" customHeight="1" outlineLevel="1" x14ac:dyDescent="0.2">
      <c r="A142" s="44" t="s">
        <v>125</v>
      </c>
      <c r="B142" s="45" t="s">
        <v>126</v>
      </c>
      <c r="C142" s="46" t="s">
        <v>14</v>
      </c>
      <c r="D142" s="47">
        <f ca="1">+SUMIF('Analisis de partidas'!$B$6:$B$552,Presupuesto!B142,'Analisis de partidas'!$F$6:$F$552)</f>
        <v>1238.69</v>
      </c>
      <c r="E142" s="87">
        <v>45</v>
      </c>
      <c r="F142" s="15">
        <f t="shared" ca="1" si="118"/>
        <v>55741.05</v>
      </c>
      <c r="G142" s="87">
        <v>68</v>
      </c>
      <c r="H142" s="15">
        <f t="shared" ca="1" si="119"/>
        <v>84230.92</v>
      </c>
      <c r="I142" s="87">
        <v>45</v>
      </c>
      <c r="J142" s="15">
        <f t="shared" ca="1" si="120"/>
        <v>55741.05</v>
      </c>
      <c r="K142" s="87">
        <v>45</v>
      </c>
      <c r="L142" s="15">
        <f t="shared" ca="1" si="121"/>
        <v>55741.05</v>
      </c>
      <c r="M142" s="87">
        <v>40</v>
      </c>
      <c r="N142" s="15">
        <f t="shared" ca="1" si="122"/>
        <v>49547.600000000006</v>
      </c>
      <c r="O142" s="87">
        <v>16</v>
      </c>
      <c r="P142" s="15">
        <f t="shared" ca="1" si="123"/>
        <v>19819.04</v>
      </c>
      <c r="Q142" s="87">
        <v>16</v>
      </c>
      <c r="R142" s="15">
        <f t="shared" ca="1" si="124"/>
        <v>19819.04</v>
      </c>
      <c r="S142" s="102">
        <v>16</v>
      </c>
      <c r="T142" s="15">
        <f t="shared" ca="1" si="124"/>
        <v>19819.04</v>
      </c>
    </row>
    <row r="143" spans="1:20" ht="15" customHeight="1" outlineLevel="1" x14ac:dyDescent="0.2">
      <c r="A143" s="44" t="s">
        <v>114</v>
      </c>
      <c r="B143" s="45" t="s">
        <v>536</v>
      </c>
      <c r="C143" s="46" t="s">
        <v>54</v>
      </c>
      <c r="D143" s="47">
        <f ca="1">+SUMIF('Analisis de partidas'!$B$6:$B$552,Presupuesto!B143,'Analisis de partidas'!$F$6:$F$552)</f>
        <v>4.2114561777676043</v>
      </c>
      <c r="E143" s="87">
        <v>1300</v>
      </c>
      <c r="F143" s="15">
        <f t="shared" ca="1" si="118"/>
        <v>5474.8930310978858</v>
      </c>
      <c r="G143" s="87">
        <v>1950</v>
      </c>
      <c r="H143" s="15">
        <f t="shared" ca="1" si="119"/>
        <v>8212.3395466468282</v>
      </c>
      <c r="I143" s="87">
        <v>1300</v>
      </c>
      <c r="J143" s="15">
        <f t="shared" ca="1" si="120"/>
        <v>5474.8930310978858</v>
      </c>
      <c r="K143" s="87">
        <v>1300</v>
      </c>
      <c r="L143" s="15">
        <f t="shared" ca="1" si="121"/>
        <v>5474.8930310978858</v>
      </c>
      <c r="M143" s="87">
        <v>1170</v>
      </c>
      <c r="N143" s="15">
        <f t="shared" ca="1" si="122"/>
        <v>4927.4037279880968</v>
      </c>
      <c r="O143" s="87">
        <v>260</v>
      </c>
      <c r="P143" s="15">
        <f t="shared" ca="1" si="123"/>
        <v>1094.9786062195772</v>
      </c>
      <c r="Q143" s="87">
        <v>260</v>
      </c>
      <c r="R143" s="15">
        <f t="shared" ca="1" si="124"/>
        <v>1094.9786062195772</v>
      </c>
      <c r="S143" s="104">
        <v>260</v>
      </c>
      <c r="T143" s="15">
        <f t="shared" ca="1" si="124"/>
        <v>1094.9786062195772</v>
      </c>
    </row>
    <row r="144" spans="1:20" ht="15" customHeight="1" outlineLevel="1" x14ac:dyDescent="0.2">
      <c r="A144" s="44" t="s">
        <v>127</v>
      </c>
      <c r="B144" s="45" t="s">
        <v>540</v>
      </c>
      <c r="C144" s="46" t="s">
        <v>54</v>
      </c>
      <c r="D144" s="47">
        <f ca="1">+SUMIF('Analisis de partidas'!$B$6:$B$552,Presupuesto!B144,'Analisis de partidas'!$F$6:$F$552)</f>
        <v>0.19317301896021316</v>
      </c>
      <c r="E144" s="87">
        <v>1500</v>
      </c>
      <c r="F144" s="15">
        <f t="shared" ca="1" si="118"/>
        <v>289.75952844031974</v>
      </c>
      <c r="G144" s="87">
        <v>2250</v>
      </c>
      <c r="H144" s="15">
        <f t="shared" ca="1" si="119"/>
        <v>434.63929266047961</v>
      </c>
      <c r="I144" s="87">
        <v>1500</v>
      </c>
      <c r="J144" s="15">
        <f t="shared" ca="1" si="120"/>
        <v>289.75952844031974</v>
      </c>
      <c r="K144" s="87">
        <v>1500</v>
      </c>
      <c r="L144" s="15">
        <f t="shared" ca="1" si="121"/>
        <v>289.75952844031974</v>
      </c>
      <c r="M144" s="87">
        <v>1350</v>
      </c>
      <c r="N144" s="15">
        <f t="shared" ca="1" si="122"/>
        <v>260.78357559628779</v>
      </c>
      <c r="O144" s="87">
        <v>500</v>
      </c>
      <c r="P144" s="15">
        <f t="shared" ca="1" si="123"/>
        <v>96.586509480106585</v>
      </c>
      <c r="Q144" s="87">
        <v>500</v>
      </c>
      <c r="R144" s="15">
        <f t="shared" ca="1" si="124"/>
        <v>96.586509480106585</v>
      </c>
      <c r="S144" s="104">
        <v>500</v>
      </c>
      <c r="T144" s="15">
        <f t="shared" ca="1" si="124"/>
        <v>96.586509480106585</v>
      </c>
    </row>
  </sheetData>
  <mergeCells count="12">
    <mergeCell ref="S3:T3"/>
    <mergeCell ref="Q3:R3"/>
    <mergeCell ref="I3:J3"/>
    <mergeCell ref="E3:F3"/>
    <mergeCell ref="B3:B5"/>
    <mergeCell ref="A3:A5"/>
    <mergeCell ref="O3:P3"/>
    <mergeCell ref="K3:L3"/>
    <mergeCell ref="C3:D4"/>
    <mergeCell ref="G3:H3"/>
    <mergeCell ref="C5:D5"/>
    <mergeCell ref="M3:N3"/>
  </mergeCells>
  <pageMargins left="0" right="0" top="0" bottom="0" header="0" footer="0"/>
  <pageSetup paperSize="9" scale="49" fitToHeight="0" orientation="landscape" horizontalDpi="360" verticalDpi="36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22"/>
  <sheetViews>
    <sheetView showGridLines="0" topLeftCell="G1" zoomScaleNormal="100" workbookViewId="0">
      <selection activeCell="L161" sqref="L161"/>
    </sheetView>
  </sheetViews>
  <sheetFormatPr baseColWidth="10" defaultRowHeight="13.5" x14ac:dyDescent="0.25"/>
  <cols>
    <col min="1" max="1" width="12.85546875" style="5" customWidth="1"/>
    <col min="2" max="2" width="86" style="5" bestFit="1" customWidth="1"/>
    <col min="3" max="3" width="12.42578125" style="5" customWidth="1"/>
    <col min="4" max="5" width="7.140625" style="5" customWidth="1"/>
    <col min="6" max="6" width="14.5703125" style="5" customWidth="1"/>
    <col min="7" max="8" width="10.28515625" style="5" customWidth="1"/>
    <col min="9" max="9" width="10.7109375" style="5" bestFit="1" customWidth="1"/>
    <col min="10" max="10" width="12.140625" style="5" bestFit="1" customWidth="1"/>
    <col min="11" max="11" width="15" style="5" customWidth="1"/>
    <col min="12" max="12" width="94.28515625" style="5" bestFit="1" customWidth="1"/>
    <col min="13" max="13" width="8.140625" style="5" bestFit="1" customWidth="1"/>
    <col min="14" max="14" width="8.42578125" style="5" bestFit="1" customWidth="1"/>
    <col min="15" max="15" width="9.42578125" style="5" customWidth="1"/>
    <col min="16" max="16" width="16" style="5" bestFit="1" customWidth="1"/>
    <col min="17" max="17" width="16.42578125" style="5" bestFit="1" customWidth="1"/>
    <col min="18" max="16384" width="11.42578125" style="5"/>
  </cols>
  <sheetData>
    <row r="1" spans="1:17" s="66" customFormat="1" ht="15.75" x14ac:dyDescent="0.15">
      <c r="A1" s="95" t="s">
        <v>699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</row>
    <row r="2" spans="1:17" s="68" customFormat="1" x14ac:dyDescent="0.25">
      <c r="A2" s="67" t="s">
        <v>700</v>
      </c>
    </row>
    <row r="3" spans="1:17" s="68" customFormat="1" x14ac:dyDescent="0.25">
      <c r="A3" s="67" t="s">
        <v>546</v>
      </c>
      <c r="B3" s="10"/>
      <c r="C3" s="7"/>
      <c r="M3" s="8"/>
      <c r="N3" s="10"/>
    </row>
    <row r="4" spans="1:17" x14ac:dyDescent="0.25">
      <c r="A4" s="6"/>
      <c r="B4" s="10"/>
      <c r="C4" s="7"/>
      <c r="M4" s="8"/>
      <c r="N4" s="10"/>
    </row>
    <row r="5" spans="1:17" s="68" customFormat="1" ht="30" customHeight="1" x14ac:dyDescent="0.25">
      <c r="A5" s="69" t="s">
        <v>129</v>
      </c>
      <c r="B5" s="69" t="s">
        <v>415</v>
      </c>
      <c r="C5" s="69" t="s">
        <v>130</v>
      </c>
      <c r="D5" s="69" t="s">
        <v>383</v>
      </c>
      <c r="E5" s="69" t="s">
        <v>132</v>
      </c>
      <c r="F5" s="70" t="s">
        <v>410</v>
      </c>
      <c r="G5" s="70" t="s">
        <v>411</v>
      </c>
      <c r="H5" s="70" t="s">
        <v>412</v>
      </c>
      <c r="I5" s="70" t="s">
        <v>413</v>
      </c>
      <c r="J5" s="70" t="s">
        <v>409</v>
      </c>
      <c r="K5" s="70" t="s">
        <v>416</v>
      </c>
      <c r="L5" s="69" t="s">
        <v>417</v>
      </c>
      <c r="M5" s="69" t="s">
        <v>135</v>
      </c>
      <c r="N5" s="69" t="s">
        <v>136</v>
      </c>
      <c r="O5" s="69" t="s">
        <v>137</v>
      </c>
      <c r="P5" s="69" t="s">
        <v>4</v>
      </c>
      <c r="Q5" s="69" t="s">
        <v>6</v>
      </c>
    </row>
    <row r="6" spans="1:17" x14ac:dyDescent="0.25">
      <c r="A6" s="28" t="s">
        <v>8</v>
      </c>
      <c r="B6" s="31" t="s">
        <v>9</v>
      </c>
      <c r="C6" s="29" t="s">
        <v>131</v>
      </c>
      <c r="F6" s="30">
        <f ca="1">+SUMIF($B$6:$B$526,B6,$Q$6:$Q$526)</f>
        <v>0.66531580986980265</v>
      </c>
      <c r="G6" s="34">
        <f ca="1">+SUMIF('Analisis de Sub-partidas'!$B$5:$B$484,'Analisis de partidas'!L6,'Analisis de Sub-partidas'!$G$5:$G$484)*$O6</f>
        <v>0.20205643722384498</v>
      </c>
      <c r="H6" s="34">
        <f ca="1">+SUMIF('Analisis de Sub-partidas'!$B$5:$B$484,'Analisis de partidas'!L6,'Analisis de Sub-partidas'!$H$5:$H$484)*$O6</f>
        <v>4.0411287444768997E-2</v>
      </c>
      <c r="I6" s="34">
        <f ca="1">+SUMIF('Analisis de Sub-partidas'!$B$5:$B$484,'Analisis de partidas'!L6,'Analisis de Sub-partidas'!$I$5:$I$484)*$O6</f>
        <v>7.2681869480239872E-2</v>
      </c>
      <c r="J6" s="34"/>
      <c r="K6" s="29" t="s">
        <v>138</v>
      </c>
      <c r="L6" s="29" t="s">
        <v>139</v>
      </c>
      <c r="M6" s="29" t="s">
        <v>10</v>
      </c>
      <c r="N6" s="33"/>
      <c r="O6" s="33">
        <v>1</v>
      </c>
      <c r="P6" s="34">
        <f ca="1">+SUMIF('Analisis de Sub-partidas'!$B$5:$B$484,'Analisis de partidas'!L6,'Analisis de Sub-partidas'!$F$5:$F$484)</f>
        <v>0.31514959414885385</v>
      </c>
      <c r="Q6" s="34">
        <f ca="1">+O6*P6</f>
        <v>0.31514959414885385</v>
      </c>
    </row>
    <row r="7" spans="1:17" x14ac:dyDescent="0.25">
      <c r="A7" s="28" t="s">
        <v>8</v>
      </c>
      <c r="B7" s="31" t="s">
        <v>9</v>
      </c>
      <c r="G7" s="34">
        <f ca="1">+SUMIF('Analisis de Sub-partidas'!$B$5:$B$484,'Analisis de partidas'!L7,'Analisis de Sub-partidas'!$G$5:$G$484)*$O7</f>
        <v>0.22450715247093886</v>
      </c>
      <c r="H7" s="34">
        <f ca="1">+SUMIF('Analisis de Sub-partidas'!$B$5:$B$484,'Analisis de partidas'!L7,'Analisis de Sub-partidas'!$H$5:$H$484)*$O7</f>
        <v>4.4901430494187773E-2</v>
      </c>
      <c r="I7" s="34">
        <f ca="1">+SUMIF('Analisis de Sub-partidas'!$B$5:$B$484,'Analisis de partidas'!L7,'Analisis de Sub-partidas'!$I$5:$I$484)*$O7</f>
        <v>8.0757632755822081E-2</v>
      </c>
      <c r="J7" s="34"/>
      <c r="K7" s="29" t="s">
        <v>140</v>
      </c>
      <c r="L7" s="29" t="s">
        <v>141</v>
      </c>
      <c r="M7" s="29" t="s">
        <v>10</v>
      </c>
      <c r="N7" s="33"/>
      <c r="O7" s="33">
        <v>1</v>
      </c>
      <c r="P7" s="34">
        <f ca="1">+SUMIF('Analisis de Sub-partidas'!$B$5:$B$484,'Analisis de partidas'!L7,'Analisis de Sub-partidas'!$F$5:$F$484)</f>
        <v>0.35016621572094875</v>
      </c>
      <c r="Q7" s="34">
        <f ca="1">+O7*P7</f>
        <v>0.35016621572094875</v>
      </c>
    </row>
    <row r="8" spans="1:17" x14ac:dyDescent="0.25">
      <c r="A8" s="28" t="s">
        <v>11</v>
      </c>
      <c r="B8" s="31" t="s">
        <v>424</v>
      </c>
      <c r="C8" s="29" t="s">
        <v>199</v>
      </c>
      <c r="F8" s="30">
        <f ca="1">+SUMIF($B$6:$B$526,B8,$Q$6:$Q$526)</f>
        <v>65.585612837586396</v>
      </c>
      <c r="G8" s="34">
        <f ca="1">+SUMIF('Analisis de Sub-partidas'!$B$5:$B$484,'Analisis de partidas'!L8,'Analisis de Sub-partidas'!$G$5:$G$484)*$O8</f>
        <v>14.307526277471714</v>
      </c>
      <c r="H8" s="34">
        <f>+SUMIF('Analisis de Sub-partidas'!$B$5:$B$484,'Analisis de partidas'!L8,'Analisis de Sub-partidas'!$H$5:$H$484)*$O8</f>
        <v>0</v>
      </c>
      <c r="I8" s="34">
        <f ca="1">+SUMIF('Analisis de Sub-partidas'!$B$5:$B$484,'Analisis de partidas'!L8,'Analisis de Sub-partidas'!$I$5:$I$484)*$O8</f>
        <v>1.4307526277471716</v>
      </c>
      <c r="J8" s="34"/>
      <c r="K8" s="29" t="s">
        <v>143</v>
      </c>
      <c r="L8" s="29" t="s">
        <v>144</v>
      </c>
      <c r="M8" s="29" t="s">
        <v>26</v>
      </c>
      <c r="N8" s="33"/>
      <c r="O8" s="33">
        <v>1</v>
      </c>
      <c r="P8" s="34">
        <f ca="1">+SUMIF('Analisis de Sub-partidas'!$B$5:$B$484,'Analisis de partidas'!L8,'Analisis de Sub-partidas'!$F$5:$F$484)</f>
        <v>15.738278905218886</v>
      </c>
      <c r="Q8" s="34">
        <f t="shared" ref="Q8:Q10" ca="1" si="0">+O8*P8</f>
        <v>15.738278905218886</v>
      </c>
    </row>
    <row r="9" spans="1:17" x14ac:dyDescent="0.25">
      <c r="A9" s="28" t="s">
        <v>11</v>
      </c>
      <c r="B9" s="31" t="s">
        <v>424</v>
      </c>
      <c r="C9" s="29"/>
      <c r="F9" s="30"/>
      <c r="G9" s="34">
        <f ca="1">+SUMIF('Analisis de Sub-partidas'!$B$5:$B$484,'Analisis de partidas'!L9,'Analisis de Sub-partidas'!$G$5:$G$484)*$O9</f>
        <v>7.8210349155378589</v>
      </c>
      <c r="H9" s="34">
        <f ca="1">+SUMIF('Analisis de Sub-partidas'!$B$5:$B$484,'Analisis de partidas'!L9,'Analisis de Sub-partidas'!$H$5:$H$484)*$O9</f>
        <v>17.511000000000003</v>
      </c>
      <c r="I9" s="34">
        <f ca="1">+SUMIF('Analisis de Sub-partidas'!$B$5:$B$484,'Analisis de partidas'!L9,'Analisis de Sub-partidas'!$I$5:$I$484)*$O9</f>
        <v>10.917956507681657</v>
      </c>
      <c r="J9" s="34"/>
      <c r="K9" s="29" t="s">
        <v>145</v>
      </c>
      <c r="L9" s="29" t="s">
        <v>429</v>
      </c>
      <c r="M9" s="29" t="s">
        <v>26</v>
      </c>
      <c r="N9" s="33"/>
      <c r="O9" s="33">
        <v>1</v>
      </c>
      <c r="P9" s="34">
        <f ca="1">+SUMIF('Analisis de Sub-partidas'!$B$5:$B$484,'Analisis de partidas'!L9,'Analisis de Sub-partidas'!$F$5:$F$484)</f>
        <v>36.24999142321952</v>
      </c>
      <c r="Q9" s="34">
        <f t="shared" ca="1" si="0"/>
        <v>36.24999142321952</v>
      </c>
    </row>
    <row r="10" spans="1:17" x14ac:dyDescent="0.25">
      <c r="A10" s="28" t="s">
        <v>11</v>
      </c>
      <c r="B10" s="31" t="s">
        <v>424</v>
      </c>
      <c r="C10" s="29"/>
      <c r="F10" s="30"/>
      <c r="G10" s="34">
        <f ca="1">+SUMIF('Analisis de Sub-partidas'!$B$5:$B$484,'Analisis de partidas'!L10,'Analisis de Sub-partidas'!$G$5:$G$484)*$O10</f>
        <v>0.6521600994153256</v>
      </c>
      <c r="H10" s="34">
        <f ca="1">+SUMIF('Analisis de Sub-partidas'!$B$5:$B$484,'Analisis de partidas'!L10,'Analisis de Sub-partidas'!$H$5:$H$484)*$O10</f>
        <v>3.2608004970766283E-2</v>
      </c>
      <c r="I10" s="34">
        <f ca="1">+SUMIF('Analisis de Sub-partidas'!$B$5:$B$484,'Analisis de partidas'!L10,'Analisis de Sub-partidas'!$I$5:$I$484)*$O10</f>
        <v>12.912574404761905</v>
      </c>
      <c r="J10" s="34"/>
      <c r="K10" s="29" t="s">
        <v>146</v>
      </c>
      <c r="L10" s="29" t="s">
        <v>147</v>
      </c>
      <c r="M10" s="29" t="s">
        <v>26</v>
      </c>
      <c r="N10" s="33"/>
      <c r="O10" s="33">
        <v>1</v>
      </c>
      <c r="P10" s="34">
        <f ca="1">+SUMIF('Analisis de Sub-partidas'!$B$5:$B$484,'Analisis de partidas'!L10,'Analisis de Sub-partidas'!$F$5:$F$484)</f>
        <v>13.597342509147998</v>
      </c>
      <c r="Q10" s="34">
        <f t="shared" ca="1" si="0"/>
        <v>13.597342509147998</v>
      </c>
    </row>
    <row r="11" spans="1:17" x14ac:dyDescent="0.25">
      <c r="A11" s="28" t="s">
        <v>13</v>
      </c>
      <c r="B11" s="31" t="s">
        <v>426</v>
      </c>
      <c r="C11" s="29" t="s">
        <v>199</v>
      </c>
      <c r="F11" s="30">
        <f ca="1">+SUMIF($B$6:$B$526,B11,$Q$6:$Q$526)</f>
        <v>950.34299642929398</v>
      </c>
      <c r="G11" s="34">
        <f ca="1">+SUMIF('Analisis de Sub-partidas'!$B$5:$B$484,'Analisis de partidas'!L11,'Analisis de Sub-partidas'!$G$5:$G$484)*$O11</f>
        <v>22.595173666028497</v>
      </c>
      <c r="H11" s="34">
        <f ca="1">+SUMIF('Analisis de Sub-partidas'!$B$5:$B$484,'Analisis de partidas'!L11,'Analisis de Sub-partidas'!$H$5:$H$484)*$O11</f>
        <v>26.973035714285714</v>
      </c>
      <c r="I11" s="34">
        <f ca="1">+SUMIF('Analisis de Sub-partidas'!$B$5:$B$484,'Analisis de partidas'!L11,'Analisis de Sub-partidas'!$I$5:$I$484)*$O11</f>
        <v>3.5016647337903786</v>
      </c>
      <c r="J11" s="34"/>
      <c r="K11" s="29" t="s">
        <v>149</v>
      </c>
      <c r="L11" s="29" t="s">
        <v>150</v>
      </c>
      <c r="M11" s="29" t="s">
        <v>26</v>
      </c>
      <c r="N11" s="33"/>
      <c r="O11" s="34">
        <v>1</v>
      </c>
      <c r="P11" s="34">
        <f ca="1">+SUMIF('Analisis de Sub-partidas'!$B$5:$B$484,'Analisis de partidas'!L11,'Analisis de Sub-partidas'!$F$5:$F$484)</f>
        <v>53.069874114104593</v>
      </c>
      <c r="Q11" s="34">
        <f t="shared" ref="Q11:Q18" ca="1" si="1">+O11*P11</f>
        <v>53.069874114104593</v>
      </c>
    </row>
    <row r="12" spans="1:17" x14ac:dyDescent="0.25">
      <c r="A12" s="28" t="s">
        <v>13</v>
      </c>
      <c r="B12" s="31" t="s">
        <v>426</v>
      </c>
      <c r="C12" s="29"/>
      <c r="F12" s="30"/>
      <c r="G12" s="34">
        <f ca="1">+SUMIF('Analisis de Sub-partidas'!$B$5:$B$484,'Analisis de partidas'!L12,'Analisis de Sub-partidas'!$G$5:$G$484)*$O12</f>
        <v>34.993865649009642</v>
      </c>
      <c r="H12" s="34">
        <f ca="1">+SUMIF('Analisis de Sub-partidas'!$B$5:$B$484,'Analisis de partidas'!L12,'Analisis de Sub-partidas'!$H$5:$H$484)*$O12</f>
        <v>52.094283035714284</v>
      </c>
      <c r="I12" s="34">
        <f ca="1">+SUMIF('Analisis de Sub-partidas'!$B$5:$B$484,'Analisis de partidas'!L12,'Analisis de Sub-partidas'!$I$5:$I$484)*$O12</f>
        <v>2.0071428571428571</v>
      </c>
      <c r="J12" s="34"/>
      <c r="K12" s="29" t="s">
        <v>151</v>
      </c>
      <c r="L12" s="29" t="s">
        <v>152</v>
      </c>
      <c r="M12" s="29" t="s">
        <v>26</v>
      </c>
      <c r="N12" s="33"/>
      <c r="O12" s="34">
        <v>1</v>
      </c>
      <c r="P12" s="34">
        <f ca="1">+SUMIF('Analisis de Sub-partidas'!$B$5:$B$484,'Analisis de partidas'!L12,'Analisis de Sub-partidas'!$F$5:$F$484)</f>
        <v>89.095291541866786</v>
      </c>
      <c r="Q12" s="34">
        <f t="shared" ca="1" si="1"/>
        <v>89.095291541866786</v>
      </c>
    </row>
    <row r="13" spans="1:17" x14ac:dyDescent="0.25">
      <c r="A13" s="28" t="s">
        <v>13</v>
      </c>
      <c r="B13" s="31" t="s">
        <v>426</v>
      </c>
      <c r="C13" s="29"/>
      <c r="F13" s="30"/>
      <c r="G13" s="34">
        <f ca="1">+SUMIF('Analisis de Sub-partidas'!$B$5:$B$484,'Analisis de partidas'!L13,'Analisis de Sub-partidas'!$G$5:$G$484)*$O13</f>
        <v>34.977937040004669</v>
      </c>
      <c r="H13" s="34">
        <f ca="1">+SUMIF('Analisis de Sub-partidas'!$B$5:$B$484,'Analisis de partidas'!L13,'Analisis de Sub-partidas'!$H$5:$H$484)*$O13</f>
        <v>66.901078572142865</v>
      </c>
      <c r="I13" s="34">
        <f ca="1">+SUMIF('Analisis de Sub-partidas'!$B$5:$B$484,'Analisis de partidas'!L13,'Analisis de Sub-partidas'!$I$5:$I$484)*$O13</f>
        <v>2.4204081632653058</v>
      </c>
      <c r="J13" s="34"/>
      <c r="K13" s="29" t="s">
        <v>153</v>
      </c>
      <c r="L13" s="29" t="s">
        <v>154</v>
      </c>
      <c r="M13" s="29" t="s">
        <v>26</v>
      </c>
      <c r="N13" s="33"/>
      <c r="O13" s="34">
        <v>1</v>
      </c>
      <c r="P13" s="34">
        <f ca="1">+SUMIF('Analisis de Sub-partidas'!$B$5:$B$484,'Analisis de partidas'!L13,'Analisis de Sub-partidas'!$F$5:$F$484)</f>
        <v>104.29942377541283</v>
      </c>
      <c r="Q13" s="34">
        <f t="shared" ca="1" si="1"/>
        <v>104.29942377541283</v>
      </c>
    </row>
    <row r="14" spans="1:17" x14ac:dyDescent="0.25">
      <c r="A14" s="28" t="s">
        <v>13</v>
      </c>
      <c r="B14" s="31" t="s">
        <v>426</v>
      </c>
      <c r="C14" s="29"/>
      <c r="F14" s="30"/>
      <c r="G14" s="34">
        <f ca="1">+SUMIF('Analisis de Sub-partidas'!$B$5:$B$484,'Analisis de partidas'!L14,'Analisis de Sub-partidas'!$G$5:$G$484)*$O14</f>
        <v>34.977937040004669</v>
      </c>
      <c r="H14" s="34">
        <f ca="1">+SUMIF('Analisis de Sub-partidas'!$B$5:$B$484,'Analisis de partidas'!L14,'Analisis de Sub-partidas'!$H$5:$H$484)*$O14</f>
        <v>66.901078572142865</v>
      </c>
      <c r="I14" s="34">
        <f ca="1">+SUMIF('Analisis de Sub-partidas'!$B$5:$B$484,'Analisis de partidas'!L14,'Analisis de Sub-partidas'!$I$5:$I$484)*$O14</f>
        <v>2.4204081632653058</v>
      </c>
      <c r="J14" s="34"/>
      <c r="K14" s="29" t="s">
        <v>155</v>
      </c>
      <c r="L14" s="29" t="s">
        <v>156</v>
      </c>
      <c r="M14" s="29" t="s">
        <v>26</v>
      </c>
      <c r="N14" s="33"/>
      <c r="O14" s="34">
        <v>1</v>
      </c>
      <c r="P14" s="34">
        <f ca="1">+SUMIF('Analisis de Sub-partidas'!$B$5:$B$484,'Analisis de partidas'!L14,'Analisis de Sub-partidas'!$F$5:$F$484)</f>
        <v>104.29942377541283</v>
      </c>
      <c r="Q14" s="34">
        <f t="shared" ca="1" si="1"/>
        <v>104.29942377541283</v>
      </c>
    </row>
    <row r="15" spans="1:17" x14ac:dyDescent="0.25">
      <c r="A15" s="28" t="s">
        <v>13</v>
      </c>
      <c r="B15" s="31" t="s">
        <v>426</v>
      </c>
      <c r="C15" s="29"/>
      <c r="F15" s="30"/>
      <c r="G15" s="34">
        <f ca="1">+SUMIF('Analisis de Sub-partidas'!$B$5:$B$484,'Analisis de partidas'!L15,'Analisis de Sub-partidas'!$G$5:$G$484)*$O15</f>
        <v>34.977937040004669</v>
      </c>
      <c r="H15" s="34">
        <f ca="1">+SUMIF('Analisis de Sub-partidas'!$B$5:$B$484,'Analisis de partidas'!L15,'Analisis de Sub-partidas'!$H$5:$H$484)*$O15</f>
        <v>66.901078572142865</v>
      </c>
      <c r="I15" s="34">
        <f ca="1">+SUMIF('Analisis de Sub-partidas'!$B$5:$B$484,'Analisis de partidas'!L15,'Analisis de Sub-partidas'!$I$5:$I$484)*$O15</f>
        <v>2.4204081632653058</v>
      </c>
      <c r="J15" s="34"/>
      <c r="K15" s="29" t="s">
        <v>157</v>
      </c>
      <c r="L15" s="29" t="s">
        <v>158</v>
      </c>
      <c r="M15" s="29" t="s">
        <v>26</v>
      </c>
      <c r="N15" s="33"/>
      <c r="O15" s="34">
        <v>1</v>
      </c>
      <c r="P15" s="34">
        <f ca="1">+SUMIF('Analisis de Sub-partidas'!$B$5:$B$484,'Analisis de partidas'!L15,'Analisis de Sub-partidas'!$F$5:$F$484)</f>
        <v>104.29942377541283</v>
      </c>
      <c r="Q15" s="34">
        <f t="shared" ca="1" si="1"/>
        <v>104.29942377541283</v>
      </c>
    </row>
    <row r="16" spans="1:17" x14ac:dyDescent="0.25">
      <c r="A16" s="28" t="s">
        <v>13</v>
      </c>
      <c r="B16" s="31" t="s">
        <v>426</v>
      </c>
      <c r="C16" s="29"/>
      <c r="F16" s="30"/>
      <c r="G16" s="34">
        <f ca="1">+SUMIF('Analisis de Sub-partidas'!$B$5:$B$484,'Analisis de partidas'!L16,'Analisis de Sub-partidas'!$G$5:$G$484)*$O16</f>
        <v>58.876933220100007</v>
      </c>
      <c r="H16" s="34">
        <f ca="1">+SUMIF('Analisis de Sub-partidas'!$B$5:$B$484,'Analisis de partidas'!L16,'Analisis de Sub-partidas'!$H$5:$H$484)*$O16</f>
        <v>68.913365774451947</v>
      </c>
      <c r="I16" s="34">
        <f ca="1">+SUMIF('Analisis de Sub-partidas'!$B$5:$B$484,'Analisis de partidas'!L16,'Analisis de Sub-partidas'!$I$5:$I$484)*$O16</f>
        <v>1.5461863492063492</v>
      </c>
      <c r="J16" s="34"/>
      <c r="K16" s="29" t="s">
        <v>159</v>
      </c>
      <c r="L16" s="29" t="s">
        <v>385</v>
      </c>
      <c r="M16" s="29" t="s">
        <v>26</v>
      </c>
      <c r="N16" s="33"/>
      <c r="O16" s="34">
        <v>1</v>
      </c>
      <c r="P16" s="34">
        <f ca="1">+SUMIF('Analisis de Sub-partidas'!$B$5:$B$484,'Analisis de partidas'!L16,'Analisis de Sub-partidas'!$F$5:$F$484)</f>
        <v>129.33648534375831</v>
      </c>
      <c r="Q16" s="34">
        <f t="shared" ca="1" si="1"/>
        <v>129.33648534375831</v>
      </c>
    </row>
    <row r="17" spans="1:17" x14ac:dyDescent="0.25">
      <c r="A17" s="28" t="s">
        <v>13</v>
      </c>
      <c r="B17" s="31" t="s">
        <v>426</v>
      </c>
      <c r="C17" s="29"/>
      <c r="F17" s="30"/>
      <c r="G17" s="34">
        <f ca="1">+SUMIF('Analisis de Sub-partidas'!$B$5:$B$484,'Analisis de partidas'!L17,'Analisis de Sub-partidas'!$G$5:$G$484)*$O17</f>
        <v>58.876933220100007</v>
      </c>
      <c r="H17" s="34">
        <f ca="1">+SUMIF('Analisis de Sub-partidas'!$B$5:$B$484,'Analisis de partidas'!L17,'Analisis de Sub-partidas'!$H$5:$H$484)*$O17</f>
        <v>68.913365774451947</v>
      </c>
      <c r="I17" s="34">
        <f ca="1">+SUMIF('Analisis de Sub-partidas'!$B$5:$B$484,'Analisis de partidas'!L17,'Analisis de Sub-partidas'!$I$5:$I$484)*$O17</f>
        <v>1.8552380952380951</v>
      </c>
      <c r="J17" s="34"/>
      <c r="K17" s="29" t="s">
        <v>160</v>
      </c>
      <c r="L17" s="29" t="s">
        <v>161</v>
      </c>
      <c r="M17" s="29" t="s">
        <v>26</v>
      </c>
      <c r="N17" s="33"/>
      <c r="O17" s="34">
        <v>1</v>
      </c>
      <c r="P17" s="34">
        <f ca="1">+SUMIF('Analisis de Sub-partidas'!$B$5:$B$484,'Analisis de partidas'!L17,'Analisis de Sub-partidas'!$F$5:$F$484)</f>
        <v>129.64553708979005</v>
      </c>
      <c r="Q17" s="34">
        <f t="shared" ca="1" si="1"/>
        <v>129.64553708979005</v>
      </c>
    </row>
    <row r="18" spans="1:17" x14ac:dyDescent="0.25">
      <c r="A18" s="28" t="s">
        <v>13</v>
      </c>
      <c r="B18" s="31" t="s">
        <v>426</v>
      </c>
      <c r="C18" s="29"/>
      <c r="F18" s="30"/>
      <c r="G18" s="34">
        <f ca="1">+SUMIF('Analisis de Sub-partidas'!$B$5:$B$484,'Analisis de partidas'!L18,'Analisis de Sub-partidas'!$G$5:$G$484)*$O18</f>
        <v>58.876933220100007</v>
      </c>
      <c r="H18" s="34">
        <f ca="1">+SUMIF('Analisis de Sub-partidas'!$B$5:$B$484,'Analisis de partidas'!L18,'Analisis de Sub-partidas'!$H$5:$H$484)*$O18</f>
        <v>68.913365774451947</v>
      </c>
      <c r="I18" s="34">
        <f ca="1">+SUMIF('Analisis de Sub-partidas'!$B$5:$B$484,'Analisis de partidas'!L18,'Analisis de Sub-partidas'!$I$5:$I$484)*$O18</f>
        <v>1.5461863492063492</v>
      </c>
      <c r="J18" s="34"/>
      <c r="K18" s="29" t="s">
        <v>162</v>
      </c>
      <c r="L18" s="29" t="s">
        <v>386</v>
      </c>
      <c r="M18" s="29" t="s">
        <v>26</v>
      </c>
      <c r="N18" s="33"/>
      <c r="O18" s="34">
        <v>1</v>
      </c>
      <c r="P18" s="34">
        <f ca="1">+SUMIF('Analisis de Sub-partidas'!$B$5:$B$484,'Analisis de partidas'!L18,'Analisis de Sub-partidas'!$F$5:$F$484)</f>
        <v>129.33648534375831</v>
      </c>
      <c r="Q18" s="34">
        <f t="shared" ca="1" si="1"/>
        <v>129.33648534375831</v>
      </c>
    </row>
    <row r="19" spans="1:17" x14ac:dyDescent="0.25">
      <c r="A19" s="28" t="s">
        <v>13</v>
      </c>
      <c r="B19" s="31" t="s">
        <v>426</v>
      </c>
      <c r="C19" s="29"/>
      <c r="F19" s="30"/>
      <c r="G19" s="34">
        <f ca="1">+SUMIF('Analisis de Sub-partidas'!$B$5:$B$484,'Analisis de partidas'!L19,'Analisis de Sub-partidas'!$G$5:$G$484)*$O19</f>
        <v>38.492447800087362</v>
      </c>
      <c r="H19" s="34">
        <f ca="1">+SUMIF('Analisis de Sub-partidas'!$B$5:$B$484,'Analisis de partidas'!L19,'Analisis de Sub-partidas'!$H$5:$H$484)*$O19</f>
        <v>66.61336577445195</v>
      </c>
      <c r="I19" s="34">
        <f ca="1">+SUMIF('Analisis de Sub-partidas'!$B$5:$B$484,'Analisis de partidas'!L19,'Analisis de Sub-partidas'!$I$5:$I$484)*$O19</f>
        <v>1.8552380952380951</v>
      </c>
      <c r="J19" s="34"/>
      <c r="K19" s="29" t="s">
        <v>163</v>
      </c>
      <c r="L19" s="29" t="s">
        <v>164</v>
      </c>
      <c r="M19" s="29" t="s">
        <v>26</v>
      </c>
      <c r="N19" s="33"/>
      <c r="O19" s="34">
        <v>1</v>
      </c>
      <c r="P19" s="34">
        <f ca="1">+SUMIF('Analisis de Sub-partidas'!$B$5:$B$484,'Analisis de partidas'!L19,'Analisis de Sub-partidas'!$F$5:$F$484)</f>
        <v>106.9610516697774</v>
      </c>
      <c r="Q19" s="34">
        <f t="shared" ref="Q19" ca="1" si="2">+O19*P19</f>
        <v>106.9610516697774</v>
      </c>
    </row>
    <row r="20" spans="1:17" x14ac:dyDescent="0.25">
      <c r="A20" s="28" t="s">
        <v>15</v>
      </c>
      <c r="B20" s="31" t="s">
        <v>16</v>
      </c>
      <c r="C20" s="29" t="s">
        <v>165</v>
      </c>
      <c r="F20" s="30">
        <f ca="1">+SUMIF($B$6:$B$526,B20,$Q$6:$Q$526)</f>
        <v>2.5001947673840976</v>
      </c>
      <c r="G20" s="34">
        <f ca="1">+SUMIF('Analisis de Sub-partidas'!$B$5:$B$484,'Analisis de partidas'!L20,'Analisis de Sub-partidas'!$G$5:$G$484)*$O20</f>
        <v>1.64419399614812</v>
      </c>
      <c r="H20" s="34">
        <f ca="1">+SUMIF('Analisis de Sub-partidas'!$B$5:$B$484,'Analisis de partidas'!L20,'Analisis de Sub-partidas'!$H$5:$H$484)*$O20</f>
        <v>0.77379107142857162</v>
      </c>
      <c r="I20" s="34">
        <f ca="1">+SUMIF('Analisis de Sub-partidas'!$B$5:$B$484,'Analisis de partidas'!L20,'Analisis de Sub-partidas'!$I$5:$I$484)*$O20</f>
        <v>8.2209699807406E-2</v>
      </c>
      <c r="J20" s="34"/>
      <c r="K20" s="29" t="s">
        <v>166</v>
      </c>
      <c r="L20" s="29" t="s">
        <v>167</v>
      </c>
      <c r="M20" s="29" t="s">
        <v>17</v>
      </c>
      <c r="N20" s="33"/>
      <c r="O20" s="34">
        <v>1</v>
      </c>
      <c r="P20" s="34">
        <f ca="1">+SUMIF('Analisis de Sub-partidas'!$B$5:$B$484,'Analisis de partidas'!L20,'Analisis de Sub-partidas'!$F$5:$F$484)</f>
        <v>2.5001947673840976</v>
      </c>
      <c r="Q20" s="34">
        <f t="shared" ref="Q20" ca="1" si="3">+O20*P20</f>
        <v>2.5001947673840976</v>
      </c>
    </row>
    <row r="21" spans="1:17" x14ac:dyDescent="0.25">
      <c r="A21" s="28" t="s">
        <v>18</v>
      </c>
      <c r="B21" s="31" t="s">
        <v>19</v>
      </c>
      <c r="C21" s="29" t="s">
        <v>131</v>
      </c>
      <c r="F21" s="30">
        <f ca="1">+SUMIF($B$6:$B$526,B21,$Q$6:$Q$526)</f>
        <v>36.642605022854418</v>
      </c>
      <c r="G21" s="34">
        <f ca="1">+SUMIF('Analisis de Sub-partidas'!$B$5:$B$484,'Analisis de partidas'!L21,'Analisis de Sub-partidas'!$G$5:$G$484)*$O21</f>
        <v>18.52023335509945</v>
      </c>
      <c r="H21" s="34">
        <f ca="1">+SUMIF('Analisis de Sub-partidas'!$B$5:$B$484,'Analisis de partidas'!L21,'Analisis de Sub-partidas'!$H$5:$H$484)*$O21</f>
        <v>17.196360000000002</v>
      </c>
      <c r="I21" s="34">
        <f ca="1">+SUMIF('Analisis de Sub-partidas'!$B$5:$B$484,'Analisis de partidas'!L21,'Analisis de Sub-partidas'!$I$5:$I$484)*$O21</f>
        <v>0.92601166775497257</v>
      </c>
      <c r="J21" s="34"/>
      <c r="K21" s="29" t="s">
        <v>168</v>
      </c>
      <c r="L21" s="29" t="s">
        <v>387</v>
      </c>
      <c r="M21" s="29" t="s">
        <v>10</v>
      </c>
      <c r="N21" s="33"/>
      <c r="O21" s="34">
        <v>1</v>
      </c>
      <c r="P21" s="34">
        <f ca="1">+SUMIF('Analisis de Sub-partidas'!$B$5:$B$484,'Analisis de partidas'!L21,'Analisis de Sub-partidas'!$F$5:$F$484)</f>
        <v>36.642605022854418</v>
      </c>
      <c r="Q21" s="34">
        <f t="shared" ref="Q21" ca="1" si="4">+O21*P21</f>
        <v>36.642605022854418</v>
      </c>
    </row>
    <row r="22" spans="1:17" x14ac:dyDescent="0.25">
      <c r="A22" s="28" t="s">
        <v>20</v>
      </c>
      <c r="B22" s="31" t="s">
        <v>425</v>
      </c>
      <c r="C22" s="29" t="s">
        <v>165</v>
      </c>
      <c r="F22" s="30">
        <f ca="1">+SUMIF($B$6:$B$526,B22,$Q$6:$Q$526)</f>
        <v>100.43879257768</v>
      </c>
      <c r="G22" s="34">
        <f ca="1">+SUMIF('Analisis de Sub-partidas'!$B$5:$B$484,'Analisis de partidas'!L22,'Analisis de Sub-partidas'!$G$5:$G$484)*$O22</f>
        <v>0.77028063752539455</v>
      </c>
      <c r="H22" s="34">
        <f ca="1">+SUMIF('Analisis de Sub-partidas'!$B$5:$B$484,'Analisis de partidas'!L22,'Analisis de Sub-partidas'!$H$5:$H$484)*$O22</f>
        <v>66.982202380952387</v>
      </c>
      <c r="I22" s="34">
        <f ca="1">+SUMIF('Analisis de Sub-partidas'!$B$5:$B$484,'Analisis de partidas'!L22,'Analisis de Sub-partidas'!$I$5:$I$484)*$O22</f>
        <v>0.23191327036222176</v>
      </c>
      <c r="J22" s="34"/>
      <c r="K22" s="29" t="s">
        <v>169</v>
      </c>
      <c r="L22" s="29" t="s">
        <v>170</v>
      </c>
      <c r="M22" s="29" t="s">
        <v>17</v>
      </c>
      <c r="N22" s="33"/>
      <c r="O22" s="34">
        <v>1</v>
      </c>
      <c r="P22" s="34">
        <f ca="1">+SUMIF('Analisis de Sub-partidas'!$B$5:$B$484,'Analisis de partidas'!L22,'Analisis de Sub-partidas'!$F$5:$F$484)</f>
        <v>67.984396288840003</v>
      </c>
      <c r="Q22" s="34">
        <f t="shared" ref="Q22:Q23" ca="1" si="5">+O22*P22</f>
        <v>67.984396288840003</v>
      </c>
    </row>
    <row r="23" spans="1:17" x14ac:dyDescent="0.25">
      <c r="A23" s="28" t="s">
        <v>20</v>
      </c>
      <c r="B23" s="31" t="s">
        <v>425</v>
      </c>
      <c r="C23" s="29"/>
      <c r="F23" s="30"/>
      <c r="G23" s="34">
        <f ca="1">+SUMIF('Analisis de Sub-partidas'!$B$5:$B$484,'Analisis de partidas'!L23,'Analisis de Sub-partidas'!$G$5:$G$484)*$O23</f>
        <v>0.77028063752539455</v>
      </c>
      <c r="H23" s="34">
        <f ca="1">+SUMIF('Analisis de Sub-partidas'!$B$5:$B$484,'Analisis de partidas'!L23,'Analisis de Sub-partidas'!$H$5:$H$484)*$O23</f>
        <v>31.452202380952379</v>
      </c>
      <c r="I23" s="34">
        <f ca="1">+SUMIF('Analisis de Sub-partidas'!$B$5:$B$484,'Analisis de partidas'!L23,'Analisis de Sub-partidas'!$I$5:$I$484)*$O23</f>
        <v>0.23191327036222176</v>
      </c>
      <c r="J23" s="34"/>
      <c r="K23" s="29" t="s">
        <v>171</v>
      </c>
      <c r="L23" s="29" t="s">
        <v>172</v>
      </c>
      <c r="M23" s="29" t="s">
        <v>17</v>
      </c>
      <c r="N23" s="33"/>
      <c r="O23" s="34">
        <v>1</v>
      </c>
      <c r="P23" s="34">
        <f ca="1">+SUMIF('Analisis de Sub-partidas'!$B$5:$B$484,'Analisis de partidas'!L23,'Analisis de Sub-partidas'!$F$5:$F$484)</f>
        <v>32.454396288839995</v>
      </c>
      <c r="Q23" s="34">
        <f t="shared" ca="1" si="5"/>
        <v>32.454396288839995</v>
      </c>
    </row>
    <row r="24" spans="1:17" x14ac:dyDescent="0.25">
      <c r="A24" s="28" t="s">
        <v>78</v>
      </c>
      <c r="B24" s="31" t="s">
        <v>79</v>
      </c>
      <c r="C24" s="29" t="s">
        <v>148</v>
      </c>
      <c r="F24" s="30">
        <f t="shared" ref="F24:F50" ca="1" si="6">+SUMIF($B$6:$B$526,B24,$Q$6:$Q$526)</f>
        <v>6775.5680752941171</v>
      </c>
      <c r="G24" s="34">
        <f t="shared" ref="G24:G50" si="7">+SUMIFS($Q$7:$Q$526,$B$7:$B$526,B24,$J$7:$J$526,"Mano de Obra")</f>
        <v>0</v>
      </c>
      <c r="H24" s="34">
        <f t="shared" ref="H24:H50" si="8">+SUMIFS($Q$7:$Q$526,$B$7:$B$526,B24,$J$7:$J$526,"Materiales")</f>
        <v>0</v>
      </c>
      <c r="I24" s="34">
        <f t="shared" ref="I24:I50" ca="1" si="9">+SUMIFS($Q$7:$Q$526,$B$7:$B$526,B24,$J$7:$J$526,"Equipos")</f>
        <v>6775.5680752941171</v>
      </c>
      <c r="J24" s="34" t="s">
        <v>192</v>
      </c>
      <c r="K24" s="29" t="s">
        <v>268</v>
      </c>
      <c r="L24" s="29" t="s">
        <v>269</v>
      </c>
      <c r="M24" s="29" t="s">
        <v>14</v>
      </c>
      <c r="N24" s="33"/>
      <c r="O24" s="34">
        <v>1</v>
      </c>
      <c r="P24" s="34">
        <f ca="1">+SUMIF(Insumos!$B$6:$E$553,'Analisis de partidas'!L24,Insumos!$E$6:$E$553)</f>
        <v>6775.5680752941171</v>
      </c>
      <c r="Q24" s="34">
        <f t="shared" ref="Q24:Q117" ca="1" si="10">+O24*P24</f>
        <v>6775.5680752941171</v>
      </c>
    </row>
    <row r="25" spans="1:17" x14ac:dyDescent="0.25">
      <c r="A25" s="28" t="s">
        <v>80</v>
      </c>
      <c r="B25" s="31" t="s">
        <v>81</v>
      </c>
      <c r="C25" s="29" t="s">
        <v>148</v>
      </c>
      <c r="F25" s="30">
        <f t="shared" ca="1" si="6"/>
        <v>4899.9393882352942</v>
      </c>
      <c r="G25" s="34">
        <f t="shared" si="7"/>
        <v>0</v>
      </c>
      <c r="H25" s="34">
        <f t="shared" si="8"/>
        <v>0</v>
      </c>
      <c r="I25" s="34">
        <f t="shared" ca="1" si="9"/>
        <v>4899.9393882352942</v>
      </c>
      <c r="J25" s="34" t="s">
        <v>192</v>
      </c>
      <c r="K25" s="29" t="s">
        <v>270</v>
      </c>
      <c r="L25" s="29" t="s">
        <v>271</v>
      </c>
      <c r="M25" s="29" t="s">
        <v>14</v>
      </c>
      <c r="N25" s="33"/>
      <c r="O25" s="34">
        <v>1</v>
      </c>
      <c r="P25" s="34">
        <f ca="1">+SUMIF(Insumos!$B$6:$E$553,'Analisis de partidas'!L25,Insumos!$E$6:$E$553)</f>
        <v>4899.9393882352942</v>
      </c>
      <c r="Q25" s="34">
        <f t="shared" ca="1" si="10"/>
        <v>4899.9393882352942</v>
      </c>
    </row>
    <row r="26" spans="1:17" x14ac:dyDescent="0.25">
      <c r="A26" s="28" t="s">
        <v>82</v>
      </c>
      <c r="B26" s="31" t="s">
        <v>83</v>
      </c>
      <c r="C26" s="29" t="s">
        <v>148</v>
      </c>
      <c r="F26" s="30">
        <f t="shared" ca="1" si="6"/>
        <v>7638.9797647058831</v>
      </c>
      <c r="G26" s="34">
        <f t="shared" si="7"/>
        <v>0</v>
      </c>
      <c r="H26" s="34">
        <f t="shared" si="8"/>
        <v>0</v>
      </c>
      <c r="I26" s="34">
        <f t="shared" ca="1" si="9"/>
        <v>7638.9797647058831</v>
      </c>
      <c r="J26" s="34" t="s">
        <v>192</v>
      </c>
      <c r="K26" s="29" t="s">
        <v>272</v>
      </c>
      <c r="L26" s="29" t="s">
        <v>273</v>
      </c>
      <c r="M26" s="29" t="s">
        <v>14</v>
      </c>
      <c r="N26" s="33"/>
      <c r="O26" s="34">
        <v>1</v>
      </c>
      <c r="P26" s="34">
        <f ca="1">+SUMIF(Insumos!$B$6:$E$553,'Analisis de partidas'!L26,Insumos!$E$6:$E$553)</f>
        <v>7638.9797647058831</v>
      </c>
      <c r="Q26" s="34">
        <f t="shared" ca="1" si="10"/>
        <v>7638.9797647058831</v>
      </c>
    </row>
    <row r="27" spans="1:17" x14ac:dyDescent="0.25">
      <c r="A27" s="28" t="s">
        <v>84</v>
      </c>
      <c r="B27" s="31" t="s">
        <v>85</v>
      </c>
      <c r="C27" s="29" t="s">
        <v>148</v>
      </c>
      <c r="F27" s="30">
        <f t="shared" ca="1" si="6"/>
        <v>275.60882352941178</v>
      </c>
      <c r="G27" s="34">
        <f t="shared" si="7"/>
        <v>0</v>
      </c>
      <c r="H27" s="34">
        <f t="shared" si="8"/>
        <v>0</v>
      </c>
      <c r="I27" s="34">
        <f t="shared" ca="1" si="9"/>
        <v>275.60882352941178</v>
      </c>
      <c r="J27" s="34" t="s">
        <v>192</v>
      </c>
      <c r="K27" s="29" t="s">
        <v>274</v>
      </c>
      <c r="L27" s="29" t="s">
        <v>275</v>
      </c>
      <c r="M27" s="29" t="s">
        <v>14</v>
      </c>
      <c r="N27" s="33"/>
      <c r="O27" s="34">
        <v>1</v>
      </c>
      <c r="P27" s="34">
        <f ca="1">+SUMIF(Insumos!$B$6:$E$553,'Analisis de partidas'!L27,Insumos!$E$6:$E$553)</f>
        <v>275.60882352941178</v>
      </c>
      <c r="Q27" s="34">
        <f t="shared" ca="1" si="10"/>
        <v>275.60882352941178</v>
      </c>
    </row>
    <row r="28" spans="1:17" x14ac:dyDescent="0.25">
      <c r="A28" s="28" t="s">
        <v>86</v>
      </c>
      <c r="B28" s="31" t="s">
        <v>87</v>
      </c>
      <c r="C28" s="29" t="s">
        <v>148</v>
      </c>
      <c r="F28" s="30">
        <f t="shared" ca="1" si="6"/>
        <v>918.34705882352944</v>
      </c>
      <c r="G28" s="34">
        <f t="shared" si="7"/>
        <v>0</v>
      </c>
      <c r="H28" s="34">
        <f t="shared" si="8"/>
        <v>0</v>
      </c>
      <c r="I28" s="34">
        <f t="shared" ca="1" si="9"/>
        <v>918.34705882352944</v>
      </c>
      <c r="J28" s="34" t="s">
        <v>192</v>
      </c>
      <c r="K28" s="29" t="s">
        <v>276</v>
      </c>
      <c r="L28" s="29" t="s">
        <v>428</v>
      </c>
      <c r="M28" s="29" t="s">
        <v>14</v>
      </c>
      <c r="N28" s="33"/>
      <c r="O28" s="34">
        <v>1</v>
      </c>
      <c r="P28" s="34">
        <f ca="1">+SUMIF(Insumos!$B$6:$E$553,'Analisis de partidas'!L28,Insumos!$E$6:$E$553)</f>
        <v>918.34705882352944</v>
      </c>
      <c r="Q28" s="34">
        <f t="shared" ca="1" si="10"/>
        <v>918.34705882352944</v>
      </c>
    </row>
    <row r="29" spans="1:17" x14ac:dyDescent="0.25">
      <c r="A29" s="28" t="s">
        <v>91</v>
      </c>
      <c r="B29" s="31" t="s">
        <v>92</v>
      </c>
      <c r="C29" s="29" t="s">
        <v>148</v>
      </c>
      <c r="F29" s="30">
        <f t="shared" ca="1" si="6"/>
        <v>5933.6387647058827</v>
      </c>
      <c r="G29" s="34">
        <f t="shared" si="7"/>
        <v>0</v>
      </c>
      <c r="H29" s="34">
        <f t="shared" si="8"/>
        <v>0</v>
      </c>
      <c r="I29" s="34">
        <f t="shared" ca="1" si="9"/>
        <v>5933.6387647058827</v>
      </c>
      <c r="J29" s="34" t="s">
        <v>192</v>
      </c>
      <c r="K29" s="29" t="s">
        <v>277</v>
      </c>
      <c r="L29" s="29" t="s">
        <v>278</v>
      </c>
      <c r="M29" s="29" t="s">
        <v>14</v>
      </c>
      <c r="N29" s="33"/>
      <c r="O29" s="34">
        <v>1</v>
      </c>
      <c r="P29" s="34">
        <f ca="1">+SUMIF(Insumos!$B$6:$E$553,'Analisis de partidas'!L29,Insumos!$E$6:$E$553)</f>
        <v>5933.6387647058827</v>
      </c>
      <c r="Q29" s="34">
        <f t="shared" ca="1" si="10"/>
        <v>5933.6387647058827</v>
      </c>
    </row>
    <row r="30" spans="1:17" x14ac:dyDescent="0.25">
      <c r="A30" s="28" t="s">
        <v>97</v>
      </c>
      <c r="B30" s="31" t="s">
        <v>98</v>
      </c>
      <c r="C30" s="29" t="s">
        <v>148</v>
      </c>
      <c r="F30" s="30">
        <f t="shared" ca="1" si="6"/>
        <v>2812</v>
      </c>
      <c r="G30" s="34">
        <f t="shared" si="7"/>
        <v>0</v>
      </c>
      <c r="H30" s="34">
        <f t="shared" si="8"/>
        <v>0</v>
      </c>
      <c r="I30" s="34">
        <f t="shared" ca="1" si="9"/>
        <v>2812</v>
      </c>
      <c r="J30" s="34" t="s">
        <v>192</v>
      </c>
      <c r="K30" s="29" t="s">
        <v>279</v>
      </c>
      <c r="L30" s="29" t="s">
        <v>280</v>
      </c>
      <c r="M30" s="29" t="s">
        <v>14</v>
      </c>
      <c r="N30" s="33"/>
      <c r="O30" s="34">
        <v>1</v>
      </c>
      <c r="P30" s="34">
        <f ca="1">+SUMIF(Insumos!$B$6:$E$553,'Analisis de partidas'!L30,Insumos!$E$6:$E$553)</f>
        <v>2812</v>
      </c>
      <c r="Q30" s="34">
        <f t="shared" ca="1" si="10"/>
        <v>2812</v>
      </c>
    </row>
    <row r="31" spans="1:17" x14ac:dyDescent="0.25">
      <c r="A31" s="28" t="s">
        <v>99</v>
      </c>
      <c r="B31" s="31" t="s">
        <v>100</v>
      </c>
      <c r="C31" s="29" t="s">
        <v>148</v>
      </c>
      <c r="F31" s="30">
        <f t="shared" ca="1" si="6"/>
        <v>6469.8</v>
      </c>
      <c r="G31" s="34">
        <f t="shared" si="7"/>
        <v>0</v>
      </c>
      <c r="H31" s="34">
        <f t="shared" si="8"/>
        <v>0</v>
      </c>
      <c r="I31" s="34">
        <f t="shared" ca="1" si="9"/>
        <v>6469.8</v>
      </c>
      <c r="J31" s="34" t="s">
        <v>192</v>
      </c>
      <c r="K31" s="29" t="s">
        <v>281</v>
      </c>
      <c r="L31" s="29" t="s">
        <v>282</v>
      </c>
      <c r="M31" s="29" t="s">
        <v>14</v>
      </c>
      <c r="N31" s="33"/>
      <c r="O31" s="34">
        <v>1</v>
      </c>
      <c r="P31" s="34">
        <f ca="1">+SUMIF(Insumos!$B$6:$E$553,'Analisis de partidas'!L31,Insumos!$E$6:$E$553)</f>
        <v>6469.8</v>
      </c>
      <c r="Q31" s="34">
        <f t="shared" ca="1" si="10"/>
        <v>6469.8</v>
      </c>
    </row>
    <row r="32" spans="1:17" x14ac:dyDescent="0.25">
      <c r="A32" s="28" t="s">
        <v>101</v>
      </c>
      <c r="B32" s="31" t="s">
        <v>102</v>
      </c>
      <c r="C32" s="29" t="s">
        <v>148</v>
      </c>
      <c r="F32" s="30">
        <f t="shared" ca="1" si="6"/>
        <v>6469.8</v>
      </c>
      <c r="G32" s="34">
        <f t="shared" si="7"/>
        <v>0</v>
      </c>
      <c r="H32" s="34">
        <f t="shared" si="8"/>
        <v>0</v>
      </c>
      <c r="I32" s="34">
        <f t="shared" ca="1" si="9"/>
        <v>6469.8</v>
      </c>
      <c r="J32" s="34" t="s">
        <v>192</v>
      </c>
      <c r="K32" s="29" t="s">
        <v>283</v>
      </c>
      <c r="L32" s="29" t="s">
        <v>284</v>
      </c>
      <c r="M32" s="29" t="s">
        <v>14</v>
      </c>
      <c r="N32" s="33"/>
      <c r="O32" s="34">
        <v>1</v>
      </c>
      <c r="P32" s="34">
        <f ca="1">+SUMIF(Insumos!$B$6:$E$553,'Analisis de partidas'!L32,Insumos!$E$6:$E$553)</f>
        <v>6469.8</v>
      </c>
      <c r="Q32" s="34">
        <f t="shared" ca="1" si="10"/>
        <v>6469.8</v>
      </c>
    </row>
    <row r="33" spans="1:17" x14ac:dyDescent="0.25">
      <c r="A33" s="28" t="s">
        <v>103</v>
      </c>
      <c r="B33" s="31" t="s">
        <v>104</v>
      </c>
      <c r="C33" s="29" t="s">
        <v>148</v>
      </c>
      <c r="F33" s="30">
        <f t="shared" ca="1" si="6"/>
        <v>789</v>
      </c>
      <c r="G33" s="34">
        <f t="shared" si="7"/>
        <v>0</v>
      </c>
      <c r="H33" s="34">
        <f t="shared" si="8"/>
        <v>0</v>
      </c>
      <c r="I33" s="34">
        <f t="shared" ca="1" si="9"/>
        <v>789</v>
      </c>
      <c r="J33" s="34" t="s">
        <v>192</v>
      </c>
      <c r="K33" s="29" t="s">
        <v>285</v>
      </c>
      <c r="L33" s="29" t="s">
        <v>286</v>
      </c>
      <c r="M33" s="29" t="s">
        <v>14</v>
      </c>
      <c r="N33" s="33"/>
      <c r="O33" s="34">
        <v>1</v>
      </c>
      <c r="P33" s="34">
        <f ca="1">+SUMIF(Insumos!$B$6:$E$553,'Analisis de partidas'!L33,Insumos!$E$6:$E$553)</f>
        <v>789</v>
      </c>
      <c r="Q33" s="34">
        <f t="shared" ca="1" si="10"/>
        <v>789</v>
      </c>
    </row>
    <row r="34" spans="1:17" x14ac:dyDescent="0.25">
      <c r="A34" s="28" t="s">
        <v>105</v>
      </c>
      <c r="B34" s="31" t="s">
        <v>106</v>
      </c>
      <c r="C34" s="29" t="s">
        <v>148</v>
      </c>
      <c r="F34" s="30">
        <f t="shared" ca="1" si="6"/>
        <v>789</v>
      </c>
      <c r="G34" s="34">
        <f t="shared" si="7"/>
        <v>0</v>
      </c>
      <c r="H34" s="34">
        <f t="shared" si="8"/>
        <v>0</v>
      </c>
      <c r="I34" s="34">
        <f t="shared" ca="1" si="9"/>
        <v>789</v>
      </c>
      <c r="J34" s="34" t="s">
        <v>192</v>
      </c>
      <c r="K34" s="29" t="s">
        <v>287</v>
      </c>
      <c r="L34" s="29" t="s">
        <v>288</v>
      </c>
      <c r="M34" s="29" t="s">
        <v>14</v>
      </c>
      <c r="N34" s="33"/>
      <c r="O34" s="34">
        <v>1</v>
      </c>
      <c r="P34" s="34">
        <f ca="1">+SUMIF(Insumos!$B$6:$E$553,'Analisis de partidas'!L34,Insumos!$E$6:$E$553)</f>
        <v>789</v>
      </c>
      <c r="Q34" s="34">
        <f t="shared" ca="1" si="10"/>
        <v>789</v>
      </c>
    </row>
    <row r="35" spans="1:17" x14ac:dyDescent="0.25">
      <c r="A35" s="28" t="s">
        <v>481</v>
      </c>
      <c r="B35" s="31" t="s">
        <v>482</v>
      </c>
      <c r="C35" s="29" t="s">
        <v>148</v>
      </c>
      <c r="F35" s="30">
        <f t="shared" ca="1" si="6"/>
        <v>1183</v>
      </c>
      <c r="G35" s="34">
        <f t="shared" si="7"/>
        <v>0</v>
      </c>
      <c r="H35" s="34">
        <f t="shared" si="8"/>
        <v>0</v>
      </c>
      <c r="I35" s="34">
        <f t="shared" ca="1" si="9"/>
        <v>1183</v>
      </c>
      <c r="J35" s="34" t="s">
        <v>192</v>
      </c>
      <c r="K35" s="49" t="s">
        <v>479</v>
      </c>
      <c r="L35" s="29" t="s">
        <v>483</v>
      </c>
      <c r="M35" s="29" t="s">
        <v>14</v>
      </c>
      <c r="N35" s="33"/>
      <c r="O35" s="34">
        <v>1</v>
      </c>
      <c r="P35" s="34">
        <f ca="1">+SUMIF(Insumos!$B$6:$E$553,'Analisis de partidas'!L35,Insumos!$E$6:$E$553)</f>
        <v>1183</v>
      </c>
      <c r="Q35" s="34">
        <f t="shared" ref="Q35" ca="1" si="11">+O35*P35</f>
        <v>1183</v>
      </c>
    </row>
    <row r="36" spans="1:17" x14ac:dyDescent="0.25">
      <c r="A36" s="28" t="s">
        <v>486</v>
      </c>
      <c r="B36" s="31" t="s">
        <v>487</v>
      </c>
      <c r="C36" s="29" t="s">
        <v>148</v>
      </c>
      <c r="F36" s="30">
        <f t="shared" ca="1" si="6"/>
        <v>15875.970000000001</v>
      </c>
      <c r="G36" s="34">
        <f t="shared" si="7"/>
        <v>0</v>
      </c>
      <c r="H36" s="34">
        <f t="shared" si="8"/>
        <v>0</v>
      </c>
      <c r="I36" s="34">
        <f t="shared" ca="1" si="9"/>
        <v>15875.970000000001</v>
      </c>
      <c r="J36" s="34" t="s">
        <v>192</v>
      </c>
      <c r="K36" s="49" t="s">
        <v>484</v>
      </c>
      <c r="L36" s="29" t="s">
        <v>485</v>
      </c>
      <c r="M36" s="29" t="s">
        <v>14</v>
      </c>
      <c r="N36" s="33"/>
      <c r="O36" s="34">
        <v>1</v>
      </c>
      <c r="P36" s="34">
        <f ca="1">+SUMIF(Insumos!$B$6:$E$553,'Analisis de partidas'!L36,Insumos!$E$6:$E$553)</f>
        <v>15875.970000000001</v>
      </c>
      <c r="Q36" s="34">
        <f t="shared" ref="Q36" ca="1" si="12">+O36*P36</f>
        <v>15875.970000000001</v>
      </c>
    </row>
    <row r="37" spans="1:17" x14ac:dyDescent="0.25">
      <c r="A37" s="28" t="s">
        <v>108</v>
      </c>
      <c r="B37" s="31" t="s">
        <v>109</v>
      </c>
      <c r="C37" s="29" t="s">
        <v>148</v>
      </c>
      <c r="F37" s="30">
        <f t="shared" ca="1" si="6"/>
        <v>53.1</v>
      </c>
      <c r="G37" s="34">
        <f t="shared" si="7"/>
        <v>0</v>
      </c>
      <c r="H37" s="34">
        <f t="shared" si="8"/>
        <v>0</v>
      </c>
      <c r="I37" s="34">
        <f t="shared" ca="1" si="9"/>
        <v>53.1</v>
      </c>
      <c r="J37" s="34" t="s">
        <v>192</v>
      </c>
      <c r="K37" s="29" t="s">
        <v>289</v>
      </c>
      <c r="L37" s="29" t="s">
        <v>290</v>
      </c>
      <c r="M37" s="29" t="s">
        <v>14</v>
      </c>
      <c r="N37" s="33"/>
      <c r="O37" s="34">
        <v>1</v>
      </c>
      <c r="P37" s="34">
        <f ca="1">+SUMIF(Insumos!$B$6:$E$553,'Analisis de partidas'!L37,Insumos!$E$6:$E$553)</f>
        <v>53.1</v>
      </c>
      <c r="Q37" s="34">
        <f t="shared" ca="1" si="10"/>
        <v>53.1</v>
      </c>
    </row>
    <row r="38" spans="1:17" x14ac:dyDescent="0.25">
      <c r="A38" s="28" t="s">
        <v>112</v>
      </c>
      <c r="B38" s="31" t="s">
        <v>113</v>
      </c>
      <c r="C38" s="29" t="s">
        <v>148</v>
      </c>
      <c r="F38" s="30">
        <f t="shared" ca="1" si="6"/>
        <v>59.300000000000004</v>
      </c>
      <c r="G38" s="34">
        <f t="shared" si="7"/>
        <v>0</v>
      </c>
      <c r="H38" s="34">
        <f t="shared" ca="1" si="8"/>
        <v>59.300000000000004</v>
      </c>
      <c r="I38" s="34">
        <f t="shared" si="9"/>
        <v>0</v>
      </c>
      <c r="J38" s="34" t="s">
        <v>180</v>
      </c>
      <c r="K38" s="29" t="s">
        <v>291</v>
      </c>
      <c r="L38" s="29" t="s">
        <v>388</v>
      </c>
      <c r="M38" s="29" t="s">
        <v>14</v>
      </c>
      <c r="N38" s="33"/>
      <c r="O38" s="34">
        <v>1</v>
      </c>
      <c r="P38" s="34">
        <f ca="1">+SUMIF(Insumos!$B$6:$E$553,'Analisis de partidas'!L38,Insumos!$E$6:$E$553)</f>
        <v>59.300000000000004</v>
      </c>
      <c r="Q38" s="34">
        <f t="shared" ca="1" si="10"/>
        <v>59.300000000000004</v>
      </c>
    </row>
    <row r="39" spans="1:17" x14ac:dyDescent="0.25">
      <c r="A39" s="28" t="s">
        <v>114</v>
      </c>
      <c r="B39" s="31" t="s">
        <v>397</v>
      </c>
      <c r="C39" s="29" t="s">
        <v>239</v>
      </c>
      <c r="F39" s="30">
        <f t="shared" ca="1" si="6"/>
        <v>7.0714285714285721</v>
      </c>
      <c r="G39" s="34">
        <f t="shared" si="7"/>
        <v>0</v>
      </c>
      <c r="H39" s="34">
        <f t="shared" ca="1" si="8"/>
        <v>7.0714285714285721</v>
      </c>
      <c r="I39" s="34">
        <f t="shared" si="9"/>
        <v>0</v>
      </c>
      <c r="J39" s="34" t="s">
        <v>180</v>
      </c>
      <c r="K39" s="29" t="s">
        <v>292</v>
      </c>
      <c r="L39" s="29" t="s">
        <v>293</v>
      </c>
      <c r="M39" s="29" t="s">
        <v>54</v>
      </c>
      <c r="N39" s="33"/>
      <c r="O39" s="34">
        <v>1</v>
      </c>
      <c r="P39" s="34">
        <f ca="1">+SUMIF(Insumos!$B$6:$E$553,'Analisis de partidas'!L39,Insumos!$E$6:$E$553)</f>
        <v>7.0714285714285721</v>
      </c>
      <c r="Q39" s="34">
        <f t="shared" ca="1" si="10"/>
        <v>7.0714285714285721</v>
      </c>
    </row>
    <row r="40" spans="1:17" x14ac:dyDescent="0.25">
      <c r="A40" s="28" t="s">
        <v>115</v>
      </c>
      <c r="B40" s="31" t="s">
        <v>389</v>
      </c>
      <c r="C40" s="29" t="s">
        <v>239</v>
      </c>
      <c r="F40" s="30">
        <f t="shared" ca="1" si="6"/>
        <v>22.48</v>
      </c>
      <c r="G40" s="34">
        <f t="shared" si="7"/>
        <v>0</v>
      </c>
      <c r="H40" s="34">
        <f t="shared" ca="1" si="8"/>
        <v>22.48</v>
      </c>
      <c r="I40" s="34">
        <f t="shared" si="9"/>
        <v>0</v>
      </c>
      <c r="J40" s="34" t="s">
        <v>180</v>
      </c>
      <c r="K40" s="29" t="s">
        <v>294</v>
      </c>
      <c r="L40" s="29" t="s">
        <v>390</v>
      </c>
      <c r="M40" s="29" t="s">
        <v>54</v>
      </c>
      <c r="N40" s="33"/>
      <c r="O40" s="34">
        <v>1</v>
      </c>
      <c r="P40" s="34">
        <f ca="1">+SUMIF(Insumos!$B$6:$E$553,'Analisis de partidas'!L40,Insumos!$E$6:$E$553)</f>
        <v>22.48</v>
      </c>
      <c r="Q40" s="34">
        <f t="shared" ca="1" si="10"/>
        <v>22.48</v>
      </c>
    </row>
    <row r="41" spans="1:17" x14ac:dyDescent="0.25">
      <c r="A41" s="28" t="s">
        <v>116</v>
      </c>
      <c r="B41" s="31" t="s">
        <v>391</v>
      </c>
      <c r="C41" s="29" t="s">
        <v>148</v>
      </c>
      <c r="F41" s="30">
        <f t="shared" ca="1" si="6"/>
        <v>14.530000000000001</v>
      </c>
      <c r="G41" s="34">
        <f t="shared" si="7"/>
        <v>0</v>
      </c>
      <c r="H41" s="34">
        <f t="shared" si="8"/>
        <v>0</v>
      </c>
      <c r="I41" s="34">
        <f t="shared" ca="1" si="9"/>
        <v>14.530000000000001</v>
      </c>
      <c r="J41" s="34" t="s">
        <v>192</v>
      </c>
      <c r="K41" s="29" t="s">
        <v>295</v>
      </c>
      <c r="L41" s="29" t="s">
        <v>392</v>
      </c>
      <c r="M41" s="29" t="s">
        <v>14</v>
      </c>
      <c r="N41" s="33"/>
      <c r="O41" s="34">
        <v>1</v>
      </c>
      <c r="P41" s="34">
        <f ca="1">+SUMIF(Insumos!$B$6:$E$553,'Analisis de partidas'!L41,Insumos!$E$6:$E$553)</f>
        <v>14.530000000000001</v>
      </c>
      <c r="Q41" s="34">
        <f t="shared" ca="1" si="10"/>
        <v>14.530000000000001</v>
      </c>
    </row>
    <row r="42" spans="1:17" x14ac:dyDescent="0.25">
      <c r="A42" s="28" t="s">
        <v>117</v>
      </c>
      <c r="B42" s="31" t="s">
        <v>399</v>
      </c>
      <c r="C42" s="29" t="s">
        <v>148</v>
      </c>
      <c r="F42" s="30">
        <f t="shared" ca="1" si="6"/>
        <v>4.84</v>
      </c>
      <c r="G42" s="34">
        <f t="shared" si="7"/>
        <v>0</v>
      </c>
      <c r="H42" s="34">
        <f t="shared" ca="1" si="8"/>
        <v>4.84</v>
      </c>
      <c r="I42" s="34">
        <f t="shared" si="9"/>
        <v>0</v>
      </c>
      <c r="J42" s="34" t="s">
        <v>180</v>
      </c>
      <c r="K42" s="29" t="s">
        <v>296</v>
      </c>
      <c r="L42" s="29" t="s">
        <v>297</v>
      </c>
      <c r="M42" s="29" t="s">
        <v>54</v>
      </c>
      <c r="N42" s="33"/>
      <c r="O42" s="34">
        <v>1</v>
      </c>
      <c r="P42" s="34">
        <f ca="1">+SUMIF(Insumos!$B$6:$E$553,'Analisis de partidas'!L42,Insumos!$E$6:$E$553)</f>
        <v>4.84</v>
      </c>
      <c r="Q42" s="34">
        <f t="shared" ca="1" si="10"/>
        <v>4.84</v>
      </c>
    </row>
    <row r="43" spans="1:17" x14ac:dyDescent="0.25">
      <c r="A43" s="28" t="s">
        <v>118</v>
      </c>
      <c r="B43" s="31" t="s">
        <v>400</v>
      </c>
      <c r="C43" s="29" t="s">
        <v>239</v>
      </c>
      <c r="F43" s="30">
        <f t="shared" ca="1" si="6"/>
        <v>14.530000000000001</v>
      </c>
      <c r="G43" s="34">
        <f t="shared" si="7"/>
        <v>0</v>
      </c>
      <c r="H43" s="34">
        <f t="shared" ca="1" si="8"/>
        <v>14.530000000000001</v>
      </c>
      <c r="I43" s="34">
        <f t="shared" si="9"/>
        <v>0</v>
      </c>
      <c r="J43" s="34" t="s">
        <v>180</v>
      </c>
      <c r="K43" s="29" t="s">
        <v>298</v>
      </c>
      <c r="L43" s="29" t="s">
        <v>299</v>
      </c>
      <c r="M43" s="29" t="s">
        <v>54</v>
      </c>
      <c r="O43" s="34">
        <v>1</v>
      </c>
      <c r="P43" s="34">
        <f ca="1">+SUMIF(Insumos!$B$6:$E$553,'Analisis de partidas'!L43,Insumos!$E$6:$E$553)</f>
        <v>14.530000000000001</v>
      </c>
      <c r="Q43" s="34">
        <f t="shared" ca="1" si="10"/>
        <v>14.530000000000001</v>
      </c>
    </row>
    <row r="44" spans="1:17" x14ac:dyDescent="0.25">
      <c r="A44" s="28" t="s">
        <v>119</v>
      </c>
      <c r="B44" s="31" t="s">
        <v>401</v>
      </c>
      <c r="C44" s="29" t="s">
        <v>148</v>
      </c>
      <c r="F44" s="30">
        <f t="shared" ca="1" si="6"/>
        <v>2.95</v>
      </c>
      <c r="G44" s="34">
        <f t="shared" si="7"/>
        <v>0</v>
      </c>
      <c r="H44" s="34">
        <f t="shared" ca="1" si="8"/>
        <v>2.95</v>
      </c>
      <c r="I44" s="34">
        <f t="shared" si="9"/>
        <v>0</v>
      </c>
      <c r="J44" s="34" t="s">
        <v>180</v>
      </c>
      <c r="K44" s="29" t="s">
        <v>300</v>
      </c>
      <c r="L44" s="29" t="s">
        <v>393</v>
      </c>
      <c r="M44" s="29" t="s">
        <v>14</v>
      </c>
      <c r="O44" s="34">
        <v>1</v>
      </c>
      <c r="P44" s="34">
        <f ca="1">+SUMIF(Insumos!$B$6:$E$553,'Analisis de partidas'!L44,Insumos!$E$6:$E$553)</f>
        <v>2.95</v>
      </c>
      <c r="Q44" s="34">
        <f t="shared" ca="1" si="10"/>
        <v>2.95</v>
      </c>
    </row>
    <row r="45" spans="1:17" x14ac:dyDescent="0.25">
      <c r="A45" s="28" t="s">
        <v>120</v>
      </c>
      <c r="B45" s="31" t="s">
        <v>402</v>
      </c>
      <c r="C45" s="29" t="s">
        <v>148</v>
      </c>
      <c r="F45" s="30">
        <f t="shared" ca="1" si="6"/>
        <v>0.52</v>
      </c>
      <c r="G45" s="34">
        <f t="shared" si="7"/>
        <v>0</v>
      </c>
      <c r="H45" s="34">
        <f t="shared" ca="1" si="8"/>
        <v>0.52</v>
      </c>
      <c r="I45" s="34">
        <f t="shared" si="9"/>
        <v>0</v>
      </c>
      <c r="J45" s="34" t="s">
        <v>180</v>
      </c>
      <c r="K45" s="29" t="s">
        <v>301</v>
      </c>
      <c r="L45" s="29" t="s">
        <v>302</v>
      </c>
      <c r="M45" s="29" t="s">
        <v>14</v>
      </c>
      <c r="O45" s="34">
        <v>1</v>
      </c>
      <c r="P45" s="34">
        <f ca="1">+SUMIF(Insumos!$B$6:$E$553,'Analisis de partidas'!L45,Insumos!$E$6:$E$553)</f>
        <v>0.52</v>
      </c>
      <c r="Q45" s="34">
        <f t="shared" ca="1" si="10"/>
        <v>0.52</v>
      </c>
    </row>
    <row r="46" spans="1:17" x14ac:dyDescent="0.25">
      <c r="A46" s="28" t="s">
        <v>121</v>
      </c>
      <c r="B46" s="31" t="s">
        <v>403</v>
      </c>
      <c r="C46" s="29" t="s">
        <v>148</v>
      </c>
      <c r="F46" s="30">
        <f t="shared" ca="1" si="6"/>
        <v>6.2</v>
      </c>
      <c r="G46" s="34">
        <f t="shared" si="7"/>
        <v>0</v>
      </c>
      <c r="H46" s="34">
        <f t="shared" ca="1" si="8"/>
        <v>6.2</v>
      </c>
      <c r="I46" s="34">
        <f t="shared" si="9"/>
        <v>0</v>
      </c>
      <c r="J46" s="34" t="s">
        <v>180</v>
      </c>
      <c r="K46" s="29" t="s">
        <v>303</v>
      </c>
      <c r="L46" s="29" t="s">
        <v>304</v>
      </c>
      <c r="M46" s="29" t="s">
        <v>14</v>
      </c>
      <c r="O46" s="34">
        <v>1</v>
      </c>
      <c r="P46" s="34">
        <f ca="1">+SUMIF(Insumos!$B$6:$E$553,'Analisis de partidas'!L46,Insumos!$E$6:$E$553)</f>
        <v>6.2</v>
      </c>
      <c r="Q46" s="34">
        <f t="shared" ca="1" si="10"/>
        <v>6.2</v>
      </c>
    </row>
    <row r="47" spans="1:17" x14ac:dyDescent="0.25">
      <c r="A47" s="28" t="s">
        <v>122</v>
      </c>
      <c r="B47" s="31" t="s">
        <v>404</v>
      </c>
      <c r="C47" s="29" t="s">
        <v>148</v>
      </c>
      <c r="F47" s="30">
        <f t="shared" ca="1" si="6"/>
        <v>0.78</v>
      </c>
      <c r="G47" s="34">
        <f t="shared" si="7"/>
        <v>0</v>
      </c>
      <c r="H47" s="34">
        <f t="shared" ca="1" si="8"/>
        <v>0.78</v>
      </c>
      <c r="I47" s="34">
        <f t="shared" si="9"/>
        <v>0</v>
      </c>
      <c r="J47" s="34" t="s">
        <v>180</v>
      </c>
      <c r="K47" s="29" t="s">
        <v>226</v>
      </c>
      <c r="L47" s="29" t="s">
        <v>227</v>
      </c>
      <c r="M47" s="29" t="s">
        <v>14</v>
      </c>
      <c r="O47" s="34">
        <v>1</v>
      </c>
      <c r="P47" s="34">
        <f ca="1">+SUMIF(Insumos!$B$6:$E$553,'Analisis de partidas'!L47,Insumos!$E$6:$E$553)</f>
        <v>0.78</v>
      </c>
      <c r="Q47" s="34">
        <f t="shared" ca="1" si="10"/>
        <v>0.78</v>
      </c>
    </row>
    <row r="48" spans="1:17" x14ac:dyDescent="0.25">
      <c r="A48" s="28" t="s">
        <v>123</v>
      </c>
      <c r="B48" s="31" t="s">
        <v>405</v>
      </c>
      <c r="C48" s="29" t="s">
        <v>148</v>
      </c>
      <c r="F48" s="30">
        <f t="shared" ca="1" si="6"/>
        <v>13.8</v>
      </c>
      <c r="G48" s="34">
        <f t="shared" si="7"/>
        <v>0</v>
      </c>
      <c r="H48" s="34">
        <f t="shared" ca="1" si="8"/>
        <v>13.8</v>
      </c>
      <c r="I48" s="34">
        <f t="shared" si="9"/>
        <v>0</v>
      </c>
      <c r="J48" s="34" t="s">
        <v>180</v>
      </c>
      <c r="K48" s="29" t="s">
        <v>305</v>
      </c>
      <c r="L48" s="29" t="s">
        <v>306</v>
      </c>
      <c r="M48" s="29" t="s">
        <v>14</v>
      </c>
      <c r="O48" s="34">
        <v>1</v>
      </c>
      <c r="P48" s="34">
        <f ca="1">+SUMIF(Insumos!$B$6:$E$553,'Analisis de partidas'!L48,Insumos!$E$6:$E$553)</f>
        <v>13.8</v>
      </c>
      <c r="Q48" s="34">
        <f t="shared" ca="1" si="10"/>
        <v>13.8</v>
      </c>
    </row>
    <row r="49" spans="1:17" x14ac:dyDescent="0.25">
      <c r="A49" s="28" t="s">
        <v>124</v>
      </c>
      <c r="B49" s="31" t="s">
        <v>406</v>
      </c>
      <c r="C49" s="29" t="s">
        <v>148</v>
      </c>
      <c r="F49" s="30">
        <f t="shared" ca="1" si="6"/>
        <v>15.08</v>
      </c>
      <c r="G49" s="34">
        <f t="shared" si="7"/>
        <v>0</v>
      </c>
      <c r="H49" s="34">
        <f t="shared" ca="1" si="8"/>
        <v>15.08</v>
      </c>
      <c r="I49" s="34">
        <f t="shared" si="9"/>
        <v>0</v>
      </c>
      <c r="J49" s="34" t="s">
        <v>180</v>
      </c>
      <c r="K49" s="29" t="s">
        <v>307</v>
      </c>
      <c r="L49" s="29" t="s">
        <v>308</v>
      </c>
      <c r="M49" s="29" t="s">
        <v>14</v>
      </c>
      <c r="O49" s="34">
        <v>1</v>
      </c>
      <c r="P49" s="34">
        <f ca="1">+SUMIF(Insumos!$B$6:$E$553,'Analisis de partidas'!L49,Insumos!$E$6:$E$553)</f>
        <v>15.08</v>
      </c>
      <c r="Q49" s="34">
        <f t="shared" ca="1" si="10"/>
        <v>15.08</v>
      </c>
    </row>
    <row r="50" spans="1:17" x14ac:dyDescent="0.25">
      <c r="A50" s="28" t="s">
        <v>125</v>
      </c>
      <c r="B50" s="31" t="s">
        <v>126</v>
      </c>
      <c r="C50" s="29" t="s">
        <v>148</v>
      </c>
      <c r="F50" s="30">
        <f t="shared" ca="1" si="6"/>
        <v>1238.69</v>
      </c>
      <c r="G50" s="34">
        <f t="shared" si="7"/>
        <v>0</v>
      </c>
      <c r="H50" s="34">
        <f t="shared" ca="1" si="8"/>
        <v>1238.69</v>
      </c>
      <c r="I50" s="34">
        <f t="shared" si="9"/>
        <v>0</v>
      </c>
      <c r="J50" s="34" t="s">
        <v>180</v>
      </c>
      <c r="K50" s="29" t="s">
        <v>309</v>
      </c>
      <c r="L50" s="29" t="s">
        <v>310</v>
      </c>
      <c r="M50" s="29" t="s">
        <v>14</v>
      </c>
      <c r="O50" s="34">
        <v>1</v>
      </c>
      <c r="P50" s="34">
        <f ca="1">+SUMIF(Insumos!$B$6:$E$553,'Analisis de partidas'!L50,Insumos!$E$6:$E$553)</f>
        <v>1238.69</v>
      </c>
      <c r="Q50" s="34">
        <f t="shared" ca="1" si="10"/>
        <v>1238.69</v>
      </c>
    </row>
    <row r="51" spans="1:17" x14ac:dyDescent="0.25">
      <c r="A51" s="28" t="s">
        <v>29</v>
      </c>
      <c r="B51" s="31" t="s">
        <v>30</v>
      </c>
      <c r="C51" s="29" t="s">
        <v>208</v>
      </c>
      <c r="D51" s="5">
        <v>2</v>
      </c>
      <c r="E51" s="5">
        <v>2</v>
      </c>
      <c r="F51" s="30">
        <f ca="1">+SUMIF($B$6:$B$526,B54,$Q$6:$Q$526)</f>
        <v>39.362525996954503</v>
      </c>
      <c r="G51" s="34">
        <f ca="1">+SUMIFS($Q$7:$Q$526,$B$7:$B$526,B54,$J$7:$J$526,"Mano de Obra")</f>
        <v>37.289357886836818</v>
      </c>
      <c r="H51" s="34">
        <f ca="1">+SUMIFS($Q$7:$Q$526,$B$7:$B$526,B54,$J$7:$J$526,"Materiales")</f>
        <v>1.3273809523809523</v>
      </c>
      <c r="I51" s="34">
        <f ca="1">+SUMIFS($Q$7:$Q$526,$B$7:$B$526,B54,$J$7:$J$526,"Equipos")</f>
        <v>0.74578715773673643</v>
      </c>
      <c r="J51" s="34" t="s">
        <v>5</v>
      </c>
      <c r="K51" s="29" t="s">
        <v>173</v>
      </c>
      <c r="L51" s="29" t="s">
        <v>174</v>
      </c>
      <c r="M51" s="29" t="s">
        <v>175</v>
      </c>
      <c r="N51" s="5">
        <v>0.1</v>
      </c>
      <c r="O51" s="34">
        <f>+N51/$D$51*8</f>
        <v>0.4</v>
      </c>
      <c r="P51" s="34">
        <f ca="1">+SUMIF(Insumos!$B$6:$E$553,'Analisis de partidas'!L51,Insumos!$E$6:$E$553)</f>
        <v>9.543510636814629</v>
      </c>
      <c r="Q51" s="34">
        <f t="shared" ca="1" si="10"/>
        <v>3.8174042547258518</v>
      </c>
    </row>
    <row r="52" spans="1:17" x14ac:dyDescent="0.25">
      <c r="A52" s="28" t="s">
        <v>29</v>
      </c>
      <c r="B52" s="31" t="s">
        <v>30</v>
      </c>
      <c r="C52" s="29"/>
      <c r="F52" s="30"/>
      <c r="G52" s="34"/>
      <c r="H52" s="34"/>
      <c r="I52" s="34"/>
      <c r="J52" s="34" t="s">
        <v>5</v>
      </c>
      <c r="K52" s="29" t="s">
        <v>176</v>
      </c>
      <c r="L52" s="29" t="s">
        <v>177</v>
      </c>
      <c r="M52" s="29" t="s">
        <v>175</v>
      </c>
      <c r="N52" s="5">
        <v>0.25</v>
      </c>
      <c r="O52" s="34">
        <f t="shared" ref="O52:O53" si="13">+N52/$D$51*8</f>
        <v>1</v>
      </c>
      <c r="P52" s="34">
        <f ca="1">+SUMIF(Insumos!$B$6:$E$553,'Analisis de partidas'!L52,Insumos!$E$6:$E$553)</f>
        <v>8.6743053318933896</v>
      </c>
      <c r="Q52" s="34">
        <f t="shared" ca="1" si="10"/>
        <v>8.6743053318933896</v>
      </c>
    </row>
    <row r="53" spans="1:17" x14ac:dyDescent="0.25">
      <c r="A53" s="28" t="s">
        <v>29</v>
      </c>
      <c r="B53" s="31" t="s">
        <v>30</v>
      </c>
      <c r="C53" s="29"/>
      <c r="F53" s="30"/>
      <c r="G53" s="34"/>
      <c r="H53" s="34"/>
      <c r="I53" s="34"/>
      <c r="J53" s="34" t="s">
        <v>5</v>
      </c>
      <c r="K53" s="29" t="s">
        <v>178</v>
      </c>
      <c r="L53" s="29" t="s">
        <v>179</v>
      </c>
      <c r="M53" s="29" t="s">
        <v>175</v>
      </c>
      <c r="N53" s="5">
        <v>1</v>
      </c>
      <c r="O53" s="34">
        <f t="shared" si="13"/>
        <v>4</v>
      </c>
      <c r="P53" s="34">
        <f ca="1">+SUMIF(Insumos!$B$6:$E$553,'Analisis de partidas'!L53,Insumos!$E$6:$E$553)</f>
        <v>6.1994120750543944</v>
      </c>
      <c r="Q53" s="34">
        <f t="shared" ca="1" si="10"/>
        <v>24.797648300217578</v>
      </c>
    </row>
    <row r="54" spans="1:17" x14ac:dyDescent="0.25">
      <c r="A54" s="28" t="s">
        <v>29</v>
      </c>
      <c r="B54" s="31" t="s">
        <v>30</v>
      </c>
      <c r="J54" s="34" t="s">
        <v>180</v>
      </c>
      <c r="K54" s="29" t="s">
        <v>209</v>
      </c>
      <c r="L54" s="29" t="s">
        <v>210</v>
      </c>
      <c r="M54" s="29" t="s">
        <v>31</v>
      </c>
      <c r="O54" s="34">
        <v>1</v>
      </c>
      <c r="P54" s="34">
        <f ca="1">+SUMIF(Insumos!$B$6:$E$553,'Analisis de partidas'!L54,Insumos!$E$6:$E$553)</f>
        <v>1.3273809523809523</v>
      </c>
      <c r="Q54" s="34">
        <f t="shared" ca="1" si="10"/>
        <v>1.3273809523809523</v>
      </c>
    </row>
    <row r="55" spans="1:17" x14ac:dyDescent="0.25">
      <c r="A55" s="28" t="s">
        <v>29</v>
      </c>
      <c r="B55" s="31" t="s">
        <v>30</v>
      </c>
      <c r="C55" s="29"/>
      <c r="F55" s="30"/>
      <c r="G55" s="34"/>
      <c r="H55" s="34"/>
      <c r="I55" s="34"/>
      <c r="J55" s="34" t="s">
        <v>192</v>
      </c>
      <c r="K55" s="29" t="s">
        <v>193</v>
      </c>
      <c r="L55" s="29" t="s">
        <v>194</v>
      </c>
      <c r="M55" s="29" t="s">
        <v>195</v>
      </c>
      <c r="O55" s="34">
        <v>0.02</v>
      </c>
      <c r="P55" s="34">
        <f ca="1">+SUMIFS($Q$7:$Q$538,$B$7:$B$538,B51,$J$7:$J$538,"Mano de Obra")</f>
        <v>37.289357886836818</v>
      </c>
      <c r="Q55" s="34">
        <f t="shared" ca="1" si="10"/>
        <v>0.74578715773673643</v>
      </c>
    </row>
    <row r="56" spans="1:17" x14ac:dyDescent="0.25">
      <c r="A56" s="28" t="s">
        <v>36</v>
      </c>
      <c r="B56" s="31" t="s">
        <v>374</v>
      </c>
      <c r="C56" s="29" t="s">
        <v>142</v>
      </c>
      <c r="F56" s="30">
        <f t="shared" ref="F56:F92" ca="1" si="14">+SUMIF($B$6:$B$526,B56,$Q$6:$Q$526)</f>
        <v>10822</v>
      </c>
      <c r="G56" s="34">
        <f t="shared" ref="G56:G92" ca="1" si="15">+SUMIFS($Q$7:$Q$526,$B$7:$B$526,B56,$J$7:$J$526,"Mano de Obra")</f>
        <v>10822</v>
      </c>
      <c r="H56" s="34">
        <f t="shared" ref="H56:H92" si="16">+SUMIFS($Q$7:$Q$526,$B$7:$B$526,B56,$J$7:$J$526,"Materiales")</f>
        <v>0</v>
      </c>
      <c r="I56" s="34">
        <f t="shared" ref="I56:I92" si="17">+SUMIFS($Q$7:$Q$526,$B$7:$B$526,B56,$J$7:$J$526,"Equipos")</f>
        <v>0</v>
      </c>
      <c r="J56" s="34" t="s">
        <v>5</v>
      </c>
      <c r="K56" s="29">
        <f>+Insumos!C159</f>
        <v>230604</v>
      </c>
      <c r="L56" s="29" t="s">
        <v>370</v>
      </c>
      <c r="M56" s="29" t="s">
        <v>12</v>
      </c>
      <c r="O56" s="34">
        <v>1</v>
      </c>
      <c r="P56" s="34">
        <f ca="1">+SUMIF(Insumos!$B$6:$E$553,'Analisis de partidas'!L56,Insumos!$E$6:$E$553)</f>
        <v>10822</v>
      </c>
      <c r="Q56" s="34">
        <f t="shared" ca="1" si="10"/>
        <v>10822</v>
      </c>
    </row>
    <row r="57" spans="1:17" x14ac:dyDescent="0.25">
      <c r="A57" s="28" t="s">
        <v>37</v>
      </c>
      <c r="B57" s="31" t="s">
        <v>376</v>
      </c>
      <c r="C57" s="29" t="s">
        <v>142</v>
      </c>
      <c r="F57" s="30">
        <f t="shared" ca="1" si="14"/>
        <v>12844</v>
      </c>
      <c r="G57" s="34">
        <f t="shared" ca="1" si="15"/>
        <v>12844</v>
      </c>
      <c r="H57" s="34">
        <f t="shared" si="16"/>
        <v>0</v>
      </c>
      <c r="I57" s="34">
        <f t="shared" si="17"/>
        <v>0</v>
      </c>
      <c r="J57" s="34" t="s">
        <v>5</v>
      </c>
      <c r="K57" s="29">
        <f>+Insumos!C160</f>
        <v>230602</v>
      </c>
      <c r="L57" s="29" t="s">
        <v>375</v>
      </c>
      <c r="M57" s="29" t="s">
        <v>12</v>
      </c>
      <c r="O57" s="34">
        <v>1</v>
      </c>
      <c r="P57" s="34">
        <f ca="1">+SUMIF(Insumos!$B$6:$E$553,'Analisis de partidas'!L57,Insumos!$E$6:$E$553)</f>
        <v>12844</v>
      </c>
      <c r="Q57" s="34">
        <f t="shared" ca="1" si="10"/>
        <v>12844</v>
      </c>
    </row>
    <row r="58" spans="1:17" x14ac:dyDescent="0.25">
      <c r="A58" s="28" t="s">
        <v>38</v>
      </c>
      <c r="B58" s="31" t="s">
        <v>703</v>
      </c>
      <c r="C58" s="29" t="s">
        <v>142</v>
      </c>
      <c r="F58" s="30">
        <f t="shared" ca="1" si="14"/>
        <v>5154</v>
      </c>
      <c r="G58" s="34">
        <f t="shared" ca="1" si="15"/>
        <v>5154</v>
      </c>
      <c r="H58" s="34">
        <f t="shared" si="16"/>
        <v>0</v>
      </c>
      <c r="I58" s="34">
        <f t="shared" si="17"/>
        <v>0</v>
      </c>
      <c r="J58" s="34" t="s">
        <v>5</v>
      </c>
      <c r="K58" s="29">
        <f>+Insumos!C161</f>
        <v>230601</v>
      </c>
      <c r="L58" s="29" t="s">
        <v>665</v>
      </c>
      <c r="M58" s="29" t="s">
        <v>12</v>
      </c>
      <c r="O58" s="34">
        <v>1</v>
      </c>
      <c r="P58" s="34">
        <f ca="1">+SUMIF(Insumos!$B$6:$E$553,'Analisis de partidas'!L58,Insumos!$E$6:$E$553)</f>
        <v>5154</v>
      </c>
      <c r="Q58" s="34">
        <f t="shared" ca="1" si="10"/>
        <v>5154</v>
      </c>
    </row>
    <row r="59" spans="1:17" x14ac:dyDescent="0.25">
      <c r="A59" s="28" t="s">
        <v>39</v>
      </c>
      <c r="B59" s="31" t="s">
        <v>377</v>
      </c>
      <c r="C59" s="29" t="s">
        <v>142</v>
      </c>
      <c r="F59" s="30">
        <f t="shared" ca="1" si="14"/>
        <v>13625</v>
      </c>
      <c r="G59" s="34">
        <f t="shared" ca="1" si="15"/>
        <v>13625</v>
      </c>
      <c r="H59" s="34">
        <f t="shared" si="16"/>
        <v>0</v>
      </c>
      <c r="I59" s="34">
        <f t="shared" si="17"/>
        <v>0</v>
      </c>
      <c r="J59" s="34" t="s">
        <v>5</v>
      </c>
      <c r="K59" s="29">
        <f>+Insumos!C162</f>
        <v>230603</v>
      </c>
      <c r="L59" s="29" t="s">
        <v>371</v>
      </c>
      <c r="M59" s="29" t="s">
        <v>12</v>
      </c>
      <c r="O59" s="34">
        <v>1</v>
      </c>
      <c r="P59" s="34">
        <f ca="1">+SUMIF(Insumos!$B$6:$E$553,'Analisis de partidas'!L59,Insumos!$E$6:$E$553)</f>
        <v>13625</v>
      </c>
      <c r="Q59" s="34">
        <f t="shared" ca="1" si="10"/>
        <v>13625</v>
      </c>
    </row>
    <row r="60" spans="1:17" x14ac:dyDescent="0.25">
      <c r="A60" s="28" t="s">
        <v>40</v>
      </c>
      <c r="B60" s="31" t="s">
        <v>603</v>
      </c>
      <c r="C60" s="29" t="s">
        <v>142</v>
      </c>
      <c r="F60" s="30">
        <f t="shared" ca="1" si="14"/>
        <v>929385</v>
      </c>
      <c r="G60" s="34">
        <f t="shared" si="15"/>
        <v>0</v>
      </c>
      <c r="H60" s="34">
        <f t="shared" si="16"/>
        <v>0</v>
      </c>
      <c r="I60" s="34">
        <f t="shared" ca="1" si="17"/>
        <v>929385</v>
      </c>
      <c r="J60" s="34" t="s">
        <v>192</v>
      </c>
      <c r="K60" s="29">
        <v>230605</v>
      </c>
      <c r="L60" s="29" t="s">
        <v>618</v>
      </c>
      <c r="M60" s="29" t="s">
        <v>12</v>
      </c>
      <c r="O60" s="34">
        <v>1</v>
      </c>
      <c r="P60" s="34">
        <f ca="1">+SUMIF(Insumos!$B$6:$E$553,'Analisis de partidas'!L60,Insumos!$E$6:$E$553)</f>
        <v>929385</v>
      </c>
      <c r="Q60" s="34">
        <f t="shared" ca="1" si="10"/>
        <v>929385</v>
      </c>
    </row>
    <row r="61" spans="1:17" x14ac:dyDescent="0.25">
      <c r="A61" s="28" t="s">
        <v>602</v>
      </c>
      <c r="B61" s="31" t="s">
        <v>652</v>
      </c>
      <c r="C61" s="29" t="s">
        <v>142</v>
      </c>
      <c r="F61" s="30">
        <f t="shared" ca="1" si="14"/>
        <v>430691</v>
      </c>
      <c r="G61" s="34">
        <f t="shared" si="15"/>
        <v>0</v>
      </c>
      <c r="H61" s="34">
        <f t="shared" si="16"/>
        <v>0</v>
      </c>
      <c r="I61" s="34">
        <f t="shared" ca="1" si="17"/>
        <v>430691</v>
      </c>
      <c r="J61" s="34" t="s">
        <v>192</v>
      </c>
      <c r="K61" s="29">
        <v>230605</v>
      </c>
      <c r="L61" s="29" t="s">
        <v>664</v>
      </c>
      <c r="M61" s="29" t="s">
        <v>12</v>
      </c>
      <c r="O61" s="34">
        <v>1</v>
      </c>
      <c r="P61" s="34">
        <f ca="1">+SUMIF(Insumos!$B$6:$E$553,'Analisis de partidas'!L61,Insumos!$E$6:$E$553)</f>
        <v>430691</v>
      </c>
      <c r="Q61" s="34">
        <f t="shared" ref="Q61" ca="1" si="18">+O61*P61</f>
        <v>430691</v>
      </c>
    </row>
    <row r="62" spans="1:17" x14ac:dyDescent="0.25">
      <c r="A62" s="28" t="s">
        <v>41</v>
      </c>
      <c r="B62" s="31" t="s">
        <v>604</v>
      </c>
      <c r="C62" s="29" t="s">
        <v>142</v>
      </c>
      <c r="F62" s="30">
        <f t="shared" ca="1" si="14"/>
        <v>816046</v>
      </c>
      <c r="G62" s="34">
        <f t="shared" si="15"/>
        <v>0</v>
      </c>
      <c r="H62" s="34">
        <f t="shared" si="16"/>
        <v>0</v>
      </c>
      <c r="I62" s="34">
        <f t="shared" ca="1" si="17"/>
        <v>816046</v>
      </c>
      <c r="J62" s="34" t="s">
        <v>192</v>
      </c>
      <c r="K62" s="29">
        <v>230606</v>
      </c>
      <c r="L62" s="29" t="s">
        <v>613</v>
      </c>
      <c r="M62" s="29" t="s">
        <v>12</v>
      </c>
      <c r="O62" s="34">
        <v>1</v>
      </c>
      <c r="P62" s="34">
        <f ca="1">+SUMIF(Insumos!$B$6:$E$553,'Analisis de partidas'!L62,Insumos!$E$6:$E$553)</f>
        <v>816046</v>
      </c>
      <c r="Q62" s="34">
        <f t="shared" ca="1" si="10"/>
        <v>816046</v>
      </c>
    </row>
    <row r="63" spans="1:17" x14ac:dyDescent="0.25">
      <c r="A63" s="28" t="s">
        <v>601</v>
      </c>
      <c r="B63" s="31" t="s">
        <v>653</v>
      </c>
      <c r="C63" s="29" t="s">
        <v>142</v>
      </c>
      <c r="F63" s="30">
        <f t="shared" ca="1" si="14"/>
        <v>230000</v>
      </c>
      <c r="G63" s="34">
        <f t="shared" si="15"/>
        <v>0</v>
      </c>
      <c r="H63" s="34">
        <f t="shared" si="16"/>
        <v>0</v>
      </c>
      <c r="I63" s="34">
        <f t="shared" ca="1" si="17"/>
        <v>230000</v>
      </c>
      <c r="J63" s="34" t="s">
        <v>192</v>
      </c>
      <c r="K63" s="29">
        <v>230606</v>
      </c>
      <c r="L63" s="29" t="s">
        <v>587</v>
      </c>
      <c r="M63" s="29" t="s">
        <v>12</v>
      </c>
      <c r="O63" s="34">
        <v>1</v>
      </c>
      <c r="P63" s="34">
        <f ca="1">+SUMIF(Insumos!$B$6:$E$553,'Analisis de partidas'!L63,Insumos!$E$6:$E$553)</f>
        <v>230000</v>
      </c>
      <c r="Q63" s="34">
        <f t="shared" ref="Q63" ca="1" si="19">+O63*P63</f>
        <v>230000</v>
      </c>
    </row>
    <row r="64" spans="1:17" x14ac:dyDescent="0.25">
      <c r="A64" s="28" t="s">
        <v>42</v>
      </c>
      <c r="B64" s="31" t="s">
        <v>717</v>
      </c>
      <c r="C64" s="29" t="s">
        <v>142</v>
      </c>
      <c r="F64" s="30">
        <f t="shared" ca="1" si="14"/>
        <v>1858771</v>
      </c>
      <c r="G64" s="34">
        <f t="shared" si="15"/>
        <v>0</v>
      </c>
      <c r="H64" s="34">
        <f t="shared" si="16"/>
        <v>0</v>
      </c>
      <c r="I64" s="34">
        <f t="shared" ca="1" si="17"/>
        <v>1858771</v>
      </c>
      <c r="J64" s="34" t="s">
        <v>192</v>
      </c>
      <c r="K64" s="29">
        <v>230607</v>
      </c>
      <c r="L64" s="29" t="s">
        <v>614</v>
      </c>
      <c r="M64" s="29" t="s">
        <v>12</v>
      </c>
      <c r="O64" s="34">
        <v>1</v>
      </c>
      <c r="P64" s="34">
        <f ca="1">+SUMIF(Insumos!$B$6:$E$553,'Analisis de partidas'!L64,Insumos!$E$6:$E$553)</f>
        <v>1858771</v>
      </c>
      <c r="Q64" s="34">
        <f t="shared" ca="1" si="10"/>
        <v>1858771</v>
      </c>
    </row>
    <row r="65" spans="1:17" x14ac:dyDescent="0.25">
      <c r="A65" s="28" t="s">
        <v>600</v>
      </c>
      <c r="B65" s="31" t="s">
        <v>654</v>
      </c>
      <c r="C65" s="29" t="s">
        <v>142</v>
      </c>
      <c r="F65" s="30">
        <f t="shared" ca="1" si="14"/>
        <v>1007464.5</v>
      </c>
      <c r="G65" s="34">
        <f t="shared" si="15"/>
        <v>0</v>
      </c>
      <c r="H65" s="34">
        <f t="shared" si="16"/>
        <v>0</v>
      </c>
      <c r="I65" s="34">
        <f t="shared" ca="1" si="17"/>
        <v>1007464.5</v>
      </c>
      <c r="J65" s="34" t="s">
        <v>192</v>
      </c>
      <c r="K65" s="29">
        <v>230607</v>
      </c>
      <c r="L65" s="29" t="s">
        <v>589</v>
      </c>
      <c r="M65" s="29" t="s">
        <v>12</v>
      </c>
      <c r="O65" s="34">
        <v>1</v>
      </c>
      <c r="P65" s="34">
        <f ca="1">+SUMIF(Insumos!$B$6:$E$553,'Analisis de partidas'!L65,Insumos!$E$6:$E$553)</f>
        <v>1007464.5</v>
      </c>
      <c r="Q65" s="34">
        <f t="shared" ref="Q65" ca="1" si="20">+O65*P65</f>
        <v>1007464.5</v>
      </c>
    </row>
    <row r="66" spans="1:17" x14ac:dyDescent="0.25">
      <c r="A66" s="28" t="s">
        <v>43</v>
      </c>
      <c r="B66" s="31" t="s">
        <v>605</v>
      </c>
      <c r="C66" s="29" t="s">
        <v>142</v>
      </c>
      <c r="F66" s="30">
        <f t="shared" ca="1" si="14"/>
        <v>2266794.5</v>
      </c>
      <c r="G66" s="34">
        <f t="shared" si="15"/>
        <v>0</v>
      </c>
      <c r="H66" s="34">
        <f t="shared" si="16"/>
        <v>0</v>
      </c>
      <c r="I66" s="34">
        <f t="shared" ca="1" si="17"/>
        <v>2266794.5</v>
      </c>
      <c r="J66" s="34" t="s">
        <v>192</v>
      </c>
      <c r="K66" s="29">
        <f>+Insumos!C28</f>
        <v>230663</v>
      </c>
      <c r="L66" s="29" t="s">
        <v>617</v>
      </c>
      <c r="M66" s="29" t="s">
        <v>12</v>
      </c>
      <c r="O66" s="34">
        <v>1</v>
      </c>
      <c r="P66" s="34">
        <f ca="1">+SUMIF(Insumos!$B$6:$E$553,'Analisis de partidas'!L66,Insumos!$E$6:$E$553)</f>
        <v>2266794.5</v>
      </c>
      <c r="Q66" s="34">
        <f t="shared" ca="1" si="10"/>
        <v>2266794.5</v>
      </c>
    </row>
    <row r="67" spans="1:17" x14ac:dyDescent="0.25">
      <c r="A67" s="28" t="s">
        <v>599</v>
      </c>
      <c r="B67" s="31" t="s">
        <v>655</v>
      </c>
      <c r="C67" s="29" t="s">
        <v>142</v>
      </c>
      <c r="F67" s="30">
        <f t="shared" ca="1" si="14"/>
        <v>1070430</v>
      </c>
      <c r="G67" s="34">
        <f t="shared" si="15"/>
        <v>0</v>
      </c>
      <c r="H67" s="34">
        <f t="shared" si="16"/>
        <v>0</v>
      </c>
      <c r="I67" s="34">
        <f t="shared" ca="1" si="17"/>
        <v>1070430</v>
      </c>
      <c r="J67" s="34" t="s">
        <v>192</v>
      </c>
      <c r="K67" s="29">
        <f>+Insumos!C36</f>
        <v>230613</v>
      </c>
      <c r="L67" s="29" t="s">
        <v>663</v>
      </c>
      <c r="M67" s="29" t="s">
        <v>12</v>
      </c>
      <c r="O67" s="34">
        <v>1</v>
      </c>
      <c r="P67" s="34">
        <f ca="1">+SUMIF(Insumos!$B$6:$E$553,'Analisis de partidas'!L67,Insumos!$E$6:$E$553)</f>
        <v>1070430</v>
      </c>
      <c r="Q67" s="34">
        <f t="shared" ref="Q67" ca="1" si="21">+O67*P67</f>
        <v>1070430</v>
      </c>
    </row>
    <row r="68" spans="1:17" x14ac:dyDescent="0.25">
      <c r="A68" s="28" t="s">
        <v>384</v>
      </c>
      <c r="B68" s="31" t="s">
        <v>606</v>
      </c>
      <c r="C68" s="29" t="s">
        <v>142</v>
      </c>
      <c r="F68" s="30">
        <f t="shared" ca="1" si="14"/>
        <v>1624536</v>
      </c>
      <c r="G68" s="34">
        <f t="shared" si="15"/>
        <v>0</v>
      </c>
      <c r="H68" s="34">
        <f t="shared" si="16"/>
        <v>0</v>
      </c>
      <c r="I68" s="34">
        <f t="shared" ca="1" si="17"/>
        <v>1624536</v>
      </c>
      <c r="J68" s="34" t="s">
        <v>192</v>
      </c>
      <c r="K68" s="29">
        <f>+Insumos!C36</f>
        <v>230613</v>
      </c>
      <c r="L68" s="29" t="s">
        <v>616</v>
      </c>
      <c r="M68" s="29" t="s">
        <v>12</v>
      </c>
      <c r="O68" s="34">
        <v>1</v>
      </c>
      <c r="P68" s="34">
        <f ca="1">+SUMIF(Insumos!$B$6:$E$553,'Analisis de partidas'!L68,Insumos!$E$6:$E$553)</f>
        <v>1624536</v>
      </c>
      <c r="Q68" s="34">
        <f t="shared" ca="1" si="10"/>
        <v>1624536</v>
      </c>
    </row>
    <row r="69" spans="1:17" x14ac:dyDescent="0.25">
      <c r="A69" s="28" t="s">
        <v>716</v>
      </c>
      <c r="B69" s="31" t="s">
        <v>718</v>
      </c>
      <c r="C69" s="29" t="s">
        <v>142</v>
      </c>
      <c r="F69" s="30">
        <f t="shared" ref="F69" ca="1" si="22">+SUMIF($B$6:$B$526,B69,$Q$6:$Q$526)</f>
        <v>2518661</v>
      </c>
      <c r="G69" s="34">
        <f t="shared" ref="G69" si="23">+SUMIFS($Q$7:$Q$526,$B$7:$B$526,B69,$J$7:$J$526,"Mano de Obra")</f>
        <v>0</v>
      </c>
      <c r="H69" s="34">
        <f t="shared" ref="H69" si="24">+SUMIFS($Q$7:$Q$526,$B$7:$B$526,B69,$J$7:$J$526,"Materiales")</f>
        <v>0</v>
      </c>
      <c r="I69" s="34">
        <f t="shared" ref="I69" ca="1" si="25">+SUMIFS($Q$7:$Q$526,$B$7:$B$526,B69,$J$7:$J$526,"Equipos")</f>
        <v>2518661</v>
      </c>
      <c r="J69" s="34" t="s">
        <v>192</v>
      </c>
      <c r="K69" s="29">
        <f>+Insumos!C37</f>
        <v>230611</v>
      </c>
      <c r="L69" s="29" t="s">
        <v>719</v>
      </c>
      <c r="M69" s="29" t="s">
        <v>12</v>
      </c>
      <c r="O69" s="34">
        <v>1</v>
      </c>
      <c r="P69" s="34">
        <f ca="1">+SUMIF(Insumos!$B$6:$E$553,'Analisis de partidas'!L69,Insumos!$E$6:$E$553)</f>
        <v>2518661</v>
      </c>
      <c r="Q69" s="34">
        <f t="shared" ref="Q69" ca="1" si="26">+O69*P69</f>
        <v>2518661</v>
      </c>
    </row>
    <row r="70" spans="1:17" x14ac:dyDescent="0.25">
      <c r="A70" s="28" t="s">
        <v>598</v>
      </c>
      <c r="B70" s="31" t="s">
        <v>656</v>
      </c>
      <c r="C70" s="29" t="s">
        <v>142</v>
      </c>
      <c r="F70" s="30">
        <f t="shared" ca="1" si="14"/>
        <v>1028872</v>
      </c>
      <c r="G70" s="34">
        <f t="shared" si="15"/>
        <v>0</v>
      </c>
      <c r="H70" s="34">
        <f t="shared" si="16"/>
        <v>0</v>
      </c>
      <c r="I70" s="34">
        <f t="shared" ca="1" si="17"/>
        <v>1028872</v>
      </c>
      <c r="J70" s="34" t="s">
        <v>192</v>
      </c>
      <c r="K70" s="29">
        <f>+Insumos!C45</f>
        <v>230613</v>
      </c>
      <c r="L70" s="29" t="s">
        <v>662</v>
      </c>
      <c r="M70" s="29" t="s">
        <v>12</v>
      </c>
      <c r="O70" s="34">
        <v>1</v>
      </c>
      <c r="P70" s="34">
        <f ca="1">+SUMIF(Insumos!$B$6:$E$553,'Analisis de partidas'!L70,Insumos!$E$6:$E$553)</f>
        <v>1028872</v>
      </c>
      <c r="Q70" s="34">
        <f t="shared" ref="Q70" ca="1" si="27">+O70*P70</f>
        <v>1028872</v>
      </c>
    </row>
    <row r="71" spans="1:17" x14ac:dyDescent="0.25">
      <c r="A71" s="28" t="s">
        <v>720</v>
      </c>
      <c r="B71" s="31" t="s">
        <v>721</v>
      </c>
      <c r="C71" s="29" t="s">
        <v>142</v>
      </c>
      <c r="F71" s="30">
        <f t="shared" ref="F71" ca="1" si="28">+SUMIF($B$6:$B$526,B71,$Q$6:$Q$526)</f>
        <v>2140861</v>
      </c>
      <c r="G71" s="34">
        <f t="shared" ref="G71" si="29">+SUMIFS($Q$7:$Q$526,$B$7:$B$526,B71,$J$7:$J$526,"Mano de Obra")</f>
        <v>0</v>
      </c>
      <c r="H71" s="34">
        <f t="shared" ref="H71" si="30">+SUMIFS($Q$7:$Q$526,$B$7:$B$526,B71,$J$7:$J$526,"Materiales")</f>
        <v>0</v>
      </c>
      <c r="I71" s="34">
        <f t="shared" ref="I71" ca="1" si="31">+SUMIFS($Q$7:$Q$526,$B$7:$B$526,B71,$J$7:$J$526,"Equipos")</f>
        <v>2140861</v>
      </c>
      <c r="J71" s="34" t="s">
        <v>192</v>
      </c>
      <c r="K71" s="29">
        <f>+Insumos!C46</f>
        <v>230611</v>
      </c>
      <c r="L71" s="29" t="s">
        <v>722</v>
      </c>
      <c r="M71" s="29" t="s">
        <v>12</v>
      </c>
      <c r="O71" s="34">
        <v>1</v>
      </c>
      <c r="P71" s="34">
        <f ca="1">+SUMIF(Insumos!$B$6:$E$553,'Analisis de partidas'!L71,Insumos!$E$6:$E$553)</f>
        <v>2140861</v>
      </c>
      <c r="Q71" s="34">
        <f t="shared" ref="Q71" ca="1" si="32">+O71*P71</f>
        <v>2140861</v>
      </c>
    </row>
    <row r="72" spans="1:17" x14ac:dyDescent="0.25">
      <c r="A72" s="28" t="s">
        <v>496</v>
      </c>
      <c r="B72" s="31" t="s">
        <v>666</v>
      </c>
      <c r="C72" s="29" t="s">
        <v>142</v>
      </c>
      <c r="F72" s="30">
        <f t="shared" ca="1" si="14"/>
        <v>25000</v>
      </c>
      <c r="G72" s="34">
        <f t="shared" si="15"/>
        <v>0</v>
      </c>
      <c r="H72" s="34">
        <f t="shared" si="16"/>
        <v>0</v>
      </c>
      <c r="I72" s="34">
        <f t="shared" ca="1" si="17"/>
        <v>25000</v>
      </c>
      <c r="J72" s="34" t="s">
        <v>192</v>
      </c>
      <c r="K72" s="29">
        <f>+VLOOKUP(L72,Insumos!$B$6:$E$162,2,0)</f>
        <v>230660</v>
      </c>
      <c r="L72" s="29" t="s">
        <v>680</v>
      </c>
      <c r="M72" s="29" t="s">
        <v>12</v>
      </c>
      <c r="O72" s="34">
        <v>1</v>
      </c>
      <c r="P72" s="34">
        <f ca="1">+SUMIF(Insumos!$B$6:$E$553,'Analisis de partidas'!L72,Insumos!$E$6:$E$553)</f>
        <v>25000</v>
      </c>
      <c r="Q72" s="34">
        <f t="shared" ref="Q72:Q76" ca="1" si="33">+O72*P72</f>
        <v>25000</v>
      </c>
    </row>
    <row r="73" spans="1:17" x14ac:dyDescent="0.25">
      <c r="A73" s="28" t="s">
        <v>497</v>
      </c>
      <c r="B73" s="31" t="s">
        <v>667</v>
      </c>
      <c r="C73" s="29" t="s">
        <v>142</v>
      </c>
      <c r="F73" s="30">
        <f t="shared" ca="1" si="14"/>
        <v>665685</v>
      </c>
      <c r="G73" s="34">
        <f t="shared" si="15"/>
        <v>0</v>
      </c>
      <c r="H73" s="34">
        <f t="shared" si="16"/>
        <v>0</v>
      </c>
      <c r="I73" s="34">
        <f t="shared" ca="1" si="17"/>
        <v>665685</v>
      </c>
      <c r="J73" s="34" t="s">
        <v>192</v>
      </c>
      <c r="K73" s="29">
        <f>+VLOOKUP(L73,Insumos!$B$6:$E$162,2,0)</f>
        <v>230661</v>
      </c>
      <c r="L73" s="29" t="s">
        <v>643</v>
      </c>
      <c r="M73" s="29" t="s">
        <v>12</v>
      </c>
      <c r="O73" s="34">
        <v>1</v>
      </c>
      <c r="P73" s="34">
        <f ca="1">+SUMIF(Insumos!$B$6:$E$553,'Analisis de partidas'!L73,Insumos!$E$6:$E$553)</f>
        <v>665685</v>
      </c>
      <c r="Q73" s="34">
        <f t="shared" ca="1" si="33"/>
        <v>665685</v>
      </c>
    </row>
    <row r="74" spans="1:17" x14ac:dyDescent="0.25">
      <c r="A74" s="28" t="s">
        <v>498</v>
      </c>
      <c r="B74" s="31" t="s">
        <v>668</v>
      </c>
      <c r="C74" s="29" t="s">
        <v>142</v>
      </c>
      <c r="F74" s="30">
        <f t="shared" ca="1" si="14"/>
        <v>665685</v>
      </c>
      <c r="G74" s="34">
        <f t="shared" si="15"/>
        <v>0</v>
      </c>
      <c r="H74" s="34">
        <f t="shared" si="16"/>
        <v>0</v>
      </c>
      <c r="I74" s="34">
        <f t="shared" ca="1" si="17"/>
        <v>665685</v>
      </c>
      <c r="J74" s="34" t="s">
        <v>192</v>
      </c>
      <c r="K74" s="29">
        <f>+VLOOKUP(L74,Insumos!$B$6:$E$162,2,0)</f>
        <v>230662</v>
      </c>
      <c r="L74" s="29" t="s">
        <v>644</v>
      </c>
      <c r="M74" s="29" t="s">
        <v>12</v>
      </c>
      <c r="O74" s="34">
        <v>1</v>
      </c>
      <c r="P74" s="34">
        <f ca="1">+SUMIF(Insumos!$B$6:$E$553,'Analisis de partidas'!L74,Insumos!$E$6:$E$553)</f>
        <v>665685</v>
      </c>
      <c r="Q74" s="34">
        <f t="shared" ca="1" si="33"/>
        <v>665685</v>
      </c>
    </row>
    <row r="75" spans="1:17" x14ac:dyDescent="0.25">
      <c r="A75" s="28" t="s">
        <v>499</v>
      </c>
      <c r="B75" s="31" t="s">
        <v>669</v>
      </c>
      <c r="C75" s="29" t="s">
        <v>142</v>
      </c>
      <c r="F75" s="30">
        <f t="shared" ca="1" si="14"/>
        <v>910937</v>
      </c>
      <c r="G75" s="34">
        <f t="shared" si="15"/>
        <v>0</v>
      </c>
      <c r="H75" s="34">
        <f t="shared" si="16"/>
        <v>0</v>
      </c>
      <c r="I75" s="34">
        <f t="shared" ca="1" si="17"/>
        <v>910937</v>
      </c>
      <c r="J75" s="34" t="s">
        <v>192</v>
      </c>
      <c r="K75" s="29">
        <f>+VLOOKUP(L75,Insumos!$B$6:$E$162,2,0)</f>
        <v>230663</v>
      </c>
      <c r="L75" s="29" t="s">
        <v>681</v>
      </c>
      <c r="M75" s="29" t="s">
        <v>12</v>
      </c>
      <c r="O75" s="34">
        <v>1</v>
      </c>
      <c r="P75" s="34">
        <f ca="1">+SUMIF(Insumos!$B$6:$E$553,'Analisis de partidas'!L75,Insumos!$E$6:$E$553)</f>
        <v>910937</v>
      </c>
      <c r="Q75" s="34">
        <f t="shared" ca="1" si="33"/>
        <v>910937</v>
      </c>
    </row>
    <row r="76" spans="1:17" x14ac:dyDescent="0.25">
      <c r="A76" s="28" t="s">
        <v>500</v>
      </c>
      <c r="B76" s="31" t="s">
        <v>670</v>
      </c>
      <c r="C76" s="29" t="s">
        <v>142</v>
      </c>
      <c r="F76" s="30">
        <f t="shared" ca="1" si="14"/>
        <v>1051082</v>
      </c>
      <c r="G76" s="34">
        <f t="shared" si="15"/>
        <v>0</v>
      </c>
      <c r="H76" s="34">
        <f t="shared" si="16"/>
        <v>0</v>
      </c>
      <c r="I76" s="34">
        <f t="shared" ca="1" si="17"/>
        <v>1051082</v>
      </c>
      <c r="J76" s="34" t="s">
        <v>192</v>
      </c>
      <c r="K76" s="29">
        <f>+VLOOKUP(L76,Insumos!$B$6:$E$162,2,0)</f>
        <v>230664</v>
      </c>
      <c r="L76" s="29" t="s">
        <v>682</v>
      </c>
      <c r="M76" s="29" t="s">
        <v>12</v>
      </c>
      <c r="O76" s="34">
        <v>1</v>
      </c>
      <c r="P76" s="34">
        <f ca="1">+SUMIF(Insumos!$B$6:$E$553,'Analisis de partidas'!L76,Insumos!$E$6:$E$553)</f>
        <v>1051082</v>
      </c>
      <c r="Q76" s="34">
        <f t="shared" ca="1" si="33"/>
        <v>1051082</v>
      </c>
    </row>
    <row r="77" spans="1:17" x14ac:dyDescent="0.25">
      <c r="A77" s="28" t="s">
        <v>726</v>
      </c>
      <c r="B77" s="31" t="s">
        <v>727</v>
      </c>
      <c r="C77" s="29" t="s">
        <v>142</v>
      </c>
      <c r="F77" s="30">
        <f t="shared" ref="F77" ca="1" si="34">+SUMIF($B$6:$B$526,B77,$Q$6:$Q$526)</f>
        <v>840865</v>
      </c>
      <c r="G77" s="34">
        <f t="shared" ref="G77" si="35">+SUMIFS($Q$7:$Q$526,$B$7:$B$526,B77,$J$7:$J$526,"Mano de Obra")</f>
        <v>0</v>
      </c>
      <c r="H77" s="34">
        <f t="shared" ref="H77" si="36">+SUMIFS($Q$7:$Q$526,$B$7:$B$526,B77,$J$7:$J$526,"Materiales")</f>
        <v>0</v>
      </c>
      <c r="I77" s="34">
        <f t="shared" ref="I77" ca="1" si="37">+SUMIFS($Q$7:$Q$526,$B$7:$B$526,B77,$J$7:$J$526,"Equipos")</f>
        <v>840865</v>
      </c>
      <c r="J77" s="34" t="s">
        <v>192</v>
      </c>
      <c r="K77" s="29">
        <f>+VLOOKUP(L77,Insumos!$B$6:$E$162,2,0)</f>
        <v>230679</v>
      </c>
      <c r="L77" s="29" t="s">
        <v>728</v>
      </c>
      <c r="M77" s="29" t="s">
        <v>12</v>
      </c>
      <c r="O77" s="34">
        <v>1</v>
      </c>
      <c r="P77" s="34">
        <f ca="1">+SUMIF(Insumos!$B$6:$E$553,'Analisis de partidas'!L77,Insumos!$E$6:$E$553)</f>
        <v>840865</v>
      </c>
      <c r="Q77" s="34">
        <f t="shared" ref="Q77" ca="1" si="38">+O77*P77</f>
        <v>840865</v>
      </c>
    </row>
    <row r="78" spans="1:17" x14ac:dyDescent="0.25">
      <c r="A78" s="28" t="s">
        <v>501</v>
      </c>
      <c r="B78" s="31" t="s">
        <v>565</v>
      </c>
      <c r="C78" s="29" t="s">
        <v>142</v>
      </c>
      <c r="F78" s="30">
        <f t="shared" ca="1" si="14"/>
        <v>226679</v>
      </c>
      <c r="G78" s="34">
        <f t="shared" si="15"/>
        <v>0</v>
      </c>
      <c r="H78" s="34">
        <f t="shared" si="16"/>
        <v>0</v>
      </c>
      <c r="I78" s="34">
        <f t="shared" ca="1" si="17"/>
        <v>226679</v>
      </c>
      <c r="J78" s="34" t="s">
        <v>192</v>
      </c>
      <c r="K78" s="29">
        <f>+VLOOKUP(L78,Insumos!$B$6:$E$162,2,0)</f>
        <v>230610</v>
      </c>
      <c r="L78" s="29" t="s">
        <v>570</v>
      </c>
      <c r="M78" s="29" t="s">
        <v>12</v>
      </c>
      <c r="O78" s="34">
        <v>1</v>
      </c>
      <c r="P78" s="34">
        <f ca="1">+SUMIF(Insumos!$B$6:$E$553,'Analisis de partidas'!L78,Insumos!$E$6:$E$553)</f>
        <v>226679</v>
      </c>
      <c r="Q78" s="34">
        <f t="shared" ref="Q78:Q83" ca="1" si="39">+O78*P78</f>
        <v>226679</v>
      </c>
    </row>
    <row r="79" spans="1:17" x14ac:dyDescent="0.25">
      <c r="A79" s="28" t="s">
        <v>502</v>
      </c>
      <c r="B79" s="31" t="s">
        <v>566</v>
      </c>
      <c r="C79" s="29" t="s">
        <v>142</v>
      </c>
      <c r="F79" s="30">
        <f t="shared" ca="1" si="14"/>
        <v>287500</v>
      </c>
      <c r="G79" s="34">
        <f t="shared" si="15"/>
        <v>0</v>
      </c>
      <c r="H79" s="34">
        <f t="shared" si="16"/>
        <v>0</v>
      </c>
      <c r="I79" s="34">
        <f t="shared" ca="1" si="17"/>
        <v>287500</v>
      </c>
      <c r="J79" s="34" t="s">
        <v>192</v>
      </c>
      <c r="K79" s="29">
        <f>+VLOOKUP(L79,Insumos!$B$6:$E$162,2,0)</f>
        <v>230611</v>
      </c>
      <c r="L79" s="29" t="s">
        <v>571</v>
      </c>
      <c r="M79" s="29" t="s">
        <v>12</v>
      </c>
      <c r="O79" s="34">
        <v>1</v>
      </c>
      <c r="P79" s="34">
        <f ca="1">+SUMIF(Insumos!$B$6:$E$553,'Analisis de partidas'!L79,Insumos!$E$6:$E$553)</f>
        <v>287500</v>
      </c>
      <c r="Q79" s="34">
        <f t="shared" ca="1" si="39"/>
        <v>287500</v>
      </c>
    </row>
    <row r="80" spans="1:17" x14ac:dyDescent="0.25">
      <c r="A80" s="28" t="s">
        <v>503</v>
      </c>
      <c r="B80" s="31" t="s">
        <v>567</v>
      </c>
      <c r="C80" s="29" t="s">
        <v>142</v>
      </c>
      <c r="F80" s="30">
        <f t="shared" ca="1" si="14"/>
        <v>535000</v>
      </c>
      <c r="G80" s="34">
        <f t="shared" si="15"/>
        <v>0</v>
      </c>
      <c r="H80" s="34">
        <f t="shared" si="16"/>
        <v>0</v>
      </c>
      <c r="I80" s="34">
        <f t="shared" ca="1" si="17"/>
        <v>535000</v>
      </c>
      <c r="J80" s="34" t="s">
        <v>192</v>
      </c>
      <c r="K80" s="29">
        <f>+VLOOKUP(L80,Insumos!$B$6:$E$162,2,0)</f>
        <v>230612</v>
      </c>
      <c r="L80" s="29" t="s">
        <v>572</v>
      </c>
      <c r="M80" s="29" t="s">
        <v>12</v>
      </c>
      <c r="O80" s="34">
        <v>1</v>
      </c>
      <c r="P80" s="34">
        <f ca="1">+SUMIF(Insumos!$B$6:$E$553,'Analisis de partidas'!L80,Insumos!$E$6:$E$553)</f>
        <v>535000</v>
      </c>
      <c r="Q80" s="34">
        <f t="shared" ca="1" si="39"/>
        <v>535000</v>
      </c>
    </row>
    <row r="81" spans="1:17" x14ac:dyDescent="0.25">
      <c r="A81" s="28" t="s">
        <v>504</v>
      </c>
      <c r="B81" s="31" t="s">
        <v>568</v>
      </c>
      <c r="C81" s="29" t="s">
        <v>142</v>
      </c>
      <c r="F81" s="30">
        <f t="shared" ca="1" si="14"/>
        <v>535000</v>
      </c>
      <c r="G81" s="34">
        <f t="shared" si="15"/>
        <v>0</v>
      </c>
      <c r="H81" s="34">
        <f t="shared" si="16"/>
        <v>0</v>
      </c>
      <c r="I81" s="34">
        <f t="shared" ca="1" si="17"/>
        <v>535000</v>
      </c>
      <c r="J81" s="34" t="s">
        <v>192</v>
      </c>
      <c r="K81" s="29">
        <f>+VLOOKUP(L81,Insumos!$B$6:$E$162,2,0)</f>
        <v>230613</v>
      </c>
      <c r="L81" s="29" t="s">
        <v>573</v>
      </c>
      <c r="M81" s="29" t="s">
        <v>12</v>
      </c>
      <c r="O81" s="34">
        <v>1</v>
      </c>
      <c r="P81" s="34">
        <f ca="1">+SUMIF(Insumos!$B$6:$E$553,'Analisis de partidas'!L81,Insumos!$E$6:$E$553)</f>
        <v>535000</v>
      </c>
      <c r="Q81" s="34">
        <f t="shared" ca="1" si="39"/>
        <v>535000</v>
      </c>
    </row>
    <row r="82" spans="1:17" x14ac:dyDescent="0.25">
      <c r="A82" s="28" t="s">
        <v>505</v>
      </c>
      <c r="B82" s="31" t="s">
        <v>569</v>
      </c>
      <c r="C82" s="29" t="s">
        <v>142</v>
      </c>
      <c r="F82" s="30">
        <f t="shared" ca="1" si="14"/>
        <v>541512</v>
      </c>
      <c r="G82" s="34">
        <f t="shared" si="15"/>
        <v>0</v>
      </c>
      <c r="H82" s="34">
        <f t="shared" si="16"/>
        <v>0</v>
      </c>
      <c r="I82" s="34">
        <f t="shared" ca="1" si="17"/>
        <v>541512</v>
      </c>
      <c r="J82" s="34" t="s">
        <v>192</v>
      </c>
      <c r="K82" s="29">
        <f>+VLOOKUP(L82,Insumos!$B$6:$E$162,2,0)</f>
        <v>230614</v>
      </c>
      <c r="L82" s="29" t="s">
        <v>574</v>
      </c>
      <c r="M82" s="29" t="s">
        <v>12</v>
      </c>
      <c r="O82" s="34">
        <v>1</v>
      </c>
      <c r="P82" s="34">
        <f ca="1">+SUMIF(Insumos!$B$6:$E$553,'Analisis de partidas'!L82,Insumos!$E$6:$E$553)</f>
        <v>541512</v>
      </c>
      <c r="Q82" s="34">
        <f t="shared" ca="1" si="39"/>
        <v>541512</v>
      </c>
    </row>
    <row r="83" spans="1:17" x14ac:dyDescent="0.25">
      <c r="A83" s="28" t="s">
        <v>735</v>
      </c>
      <c r="B83" s="31" t="s">
        <v>733</v>
      </c>
      <c r="C83" s="29" t="s">
        <v>142</v>
      </c>
      <c r="F83" s="30">
        <f ca="1">+SUMIF($B$6:$B$526,B83,$Q$6:$Q$526)</f>
        <v>2140861</v>
      </c>
      <c r="G83" s="34">
        <f t="shared" ref="G83" si="40">+SUMIFS($Q$7:$Q$526,$B$7:$B$526,B83,$J$7:$J$526,"Mano de Obra")</f>
        <v>0</v>
      </c>
      <c r="H83" s="34">
        <f t="shared" ref="H83" si="41">+SUMIFS($Q$7:$Q$526,$B$7:$B$526,B83,$J$7:$J$526,"Materiales")</f>
        <v>0</v>
      </c>
      <c r="I83" s="34">
        <f t="shared" ref="I83" ca="1" si="42">+SUMIFS($Q$7:$Q$526,$B$7:$B$526,B83,$J$7:$J$526,"Equipos")</f>
        <v>2140861</v>
      </c>
      <c r="J83" s="34" t="s">
        <v>192</v>
      </c>
      <c r="K83" s="29">
        <f>+VLOOKUP(L83,Insumos!$B$6:$E$162,2,0)</f>
        <v>230679</v>
      </c>
      <c r="L83" s="29" t="s">
        <v>734</v>
      </c>
      <c r="M83" s="29" t="s">
        <v>12</v>
      </c>
      <c r="O83" s="34">
        <v>1</v>
      </c>
      <c r="P83" s="34">
        <f ca="1">+SUMIF(Insumos!$B$6:$E$553,'Analisis de partidas'!L83,Insumos!$E$6:$E$553)</f>
        <v>2140861</v>
      </c>
      <c r="Q83" s="34">
        <f t="shared" ca="1" si="39"/>
        <v>2140861</v>
      </c>
    </row>
    <row r="84" spans="1:17" x14ac:dyDescent="0.25">
      <c r="A84" s="28" t="s">
        <v>506</v>
      </c>
      <c r="B84" s="31" t="s">
        <v>679</v>
      </c>
      <c r="C84" s="29" t="s">
        <v>142</v>
      </c>
      <c r="F84" s="30">
        <f t="shared" ca="1" si="14"/>
        <v>418931</v>
      </c>
      <c r="G84" s="34">
        <f t="shared" si="15"/>
        <v>0</v>
      </c>
      <c r="H84" s="34">
        <f t="shared" si="16"/>
        <v>0</v>
      </c>
      <c r="I84" s="34">
        <f t="shared" ca="1" si="17"/>
        <v>418931</v>
      </c>
      <c r="J84" s="34" t="s">
        <v>192</v>
      </c>
      <c r="K84" s="29">
        <f>+VLOOKUP(L84,Insumos!$B$6:$E$162,2,0)</f>
        <v>230675</v>
      </c>
      <c r="L84" s="29" t="s">
        <v>687</v>
      </c>
      <c r="M84" s="29" t="s">
        <v>12</v>
      </c>
      <c r="O84" s="34">
        <v>1</v>
      </c>
      <c r="P84" s="34">
        <f ca="1">+SUMIF(Insumos!$B$6:$E$553,'Analisis de partidas'!L84,Insumos!$E$6:$E$553)</f>
        <v>418931</v>
      </c>
      <c r="Q84" s="34">
        <f t="shared" ref="Q84:Q88" ca="1" si="43">+O84*P84</f>
        <v>418931</v>
      </c>
    </row>
    <row r="85" spans="1:17" x14ac:dyDescent="0.25">
      <c r="A85" s="28" t="s">
        <v>507</v>
      </c>
      <c r="B85" s="31" t="s">
        <v>678</v>
      </c>
      <c r="C85" s="29" t="s">
        <v>142</v>
      </c>
      <c r="F85" s="30">
        <f t="shared" ca="1" si="14"/>
        <v>197500</v>
      </c>
      <c r="G85" s="34">
        <f t="shared" si="15"/>
        <v>0</v>
      </c>
      <c r="H85" s="34">
        <f t="shared" si="16"/>
        <v>0</v>
      </c>
      <c r="I85" s="34">
        <f t="shared" ca="1" si="17"/>
        <v>197500</v>
      </c>
      <c r="J85" s="34" t="s">
        <v>192</v>
      </c>
      <c r="K85" s="29">
        <f>+VLOOKUP(L85,Insumos!$B$6:$E$162,2,0)</f>
        <v>230676</v>
      </c>
      <c r="L85" s="29" t="s">
        <v>640</v>
      </c>
      <c r="M85" s="29" t="s">
        <v>12</v>
      </c>
      <c r="O85" s="34">
        <v>1</v>
      </c>
      <c r="P85" s="34">
        <f ca="1">+SUMIF(Insumos!$B$6:$E$553,'Analisis de partidas'!L85,Insumos!$E$6:$E$553)</f>
        <v>197500</v>
      </c>
      <c r="Q85" s="34">
        <f t="shared" ca="1" si="43"/>
        <v>197500</v>
      </c>
    </row>
    <row r="86" spans="1:17" x14ac:dyDescent="0.25">
      <c r="A86" s="28" t="s">
        <v>508</v>
      </c>
      <c r="B86" s="31" t="s">
        <v>677</v>
      </c>
      <c r="C86" s="29" t="s">
        <v>142</v>
      </c>
      <c r="F86" s="30">
        <f t="shared" ca="1" si="14"/>
        <v>938466</v>
      </c>
      <c r="G86" s="34">
        <f t="shared" si="15"/>
        <v>0</v>
      </c>
      <c r="H86" s="34">
        <f t="shared" si="16"/>
        <v>0</v>
      </c>
      <c r="I86" s="34">
        <f t="shared" ca="1" si="17"/>
        <v>938466</v>
      </c>
      <c r="J86" s="34" t="s">
        <v>192</v>
      </c>
      <c r="K86" s="29">
        <f>+VLOOKUP(L86,Insumos!$B$6:$E$162,2,0)</f>
        <v>230677</v>
      </c>
      <c r="L86" s="29" t="s">
        <v>651</v>
      </c>
      <c r="M86" s="29" t="s">
        <v>12</v>
      </c>
      <c r="O86" s="34">
        <v>1</v>
      </c>
      <c r="P86" s="34">
        <f ca="1">+SUMIF(Insumos!$B$6:$E$553,'Analisis de partidas'!L86,Insumos!$E$6:$E$553)</f>
        <v>938466</v>
      </c>
      <c r="Q86" s="34">
        <f t="shared" ca="1" si="43"/>
        <v>938466</v>
      </c>
    </row>
    <row r="87" spans="1:17" x14ac:dyDescent="0.25">
      <c r="A87" s="28" t="s">
        <v>509</v>
      </c>
      <c r="B87" s="31" t="s">
        <v>676</v>
      </c>
      <c r="C87" s="29" t="s">
        <v>142</v>
      </c>
      <c r="F87" s="30">
        <f t="shared" ca="1" si="14"/>
        <v>525541</v>
      </c>
      <c r="G87" s="34">
        <f t="shared" si="15"/>
        <v>0</v>
      </c>
      <c r="H87" s="34">
        <f t="shared" si="16"/>
        <v>0</v>
      </c>
      <c r="I87" s="34">
        <f t="shared" ca="1" si="17"/>
        <v>525541</v>
      </c>
      <c r="J87" s="34" t="s">
        <v>192</v>
      </c>
      <c r="K87" s="29">
        <f>+VLOOKUP(L87,Insumos!$B$6:$E$162,2,0)</f>
        <v>230678</v>
      </c>
      <c r="L87" s="29" t="s">
        <v>686</v>
      </c>
      <c r="M87" s="29" t="s">
        <v>12</v>
      </c>
      <c r="O87" s="34">
        <v>1</v>
      </c>
      <c r="P87" s="34">
        <f ca="1">+SUMIF(Insumos!$B$6:$E$553,'Analisis de partidas'!L87,Insumos!$E$6:$E$553)</f>
        <v>525541</v>
      </c>
      <c r="Q87" s="34">
        <f t="shared" ca="1" si="43"/>
        <v>525541</v>
      </c>
    </row>
    <row r="88" spans="1:17" x14ac:dyDescent="0.25">
      <c r="A88" s="28" t="s">
        <v>510</v>
      </c>
      <c r="B88" s="31" t="s">
        <v>675</v>
      </c>
      <c r="C88" s="29" t="s">
        <v>142</v>
      </c>
      <c r="F88" s="30">
        <f t="shared" ca="1" si="14"/>
        <v>807080</v>
      </c>
      <c r="G88" s="34">
        <f t="shared" si="15"/>
        <v>0</v>
      </c>
      <c r="H88" s="34">
        <f t="shared" si="16"/>
        <v>0</v>
      </c>
      <c r="I88" s="34">
        <f t="shared" ca="1" si="17"/>
        <v>807080</v>
      </c>
      <c r="J88" s="34" t="s">
        <v>192</v>
      </c>
      <c r="K88" s="29">
        <f>+VLOOKUP(L88,Insumos!$B$6:$E$162,2,0)</f>
        <v>230679</v>
      </c>
      <c r="L88" s="29" t="s">
        <v>685</v>
      </c>
      <c r="M88" s="29" t="s">
        <v>12</v>
      </c>
      <c r="O88" s="34">
        <v>1</v>
      </c>
      <c r="P88" s="34">
        <f ca="1">+SUMIF(Insumos!$B$6:$E$553,'Analisis de partidas'!L88,Insumos!$E$6:$E$553)</f>
        <v>807080</v>
      </c>
      <c r="Q88" s="34">
        <f t="shared" ca="1" si="43"/>
        <v>807080</v>
      </c>
    </row>
    <row r="89" spans="1:17" x14ac:dyDescent="0.25">
      <c r="A89" s="28" t="s">
        <v>729</v>
      </c>
      <c r="B89" s="31" t="s">
        <v>730</v>
      </c>
      <c r="C89" s="29" t="s">
        <v>142</v>
      </c>
      <c r="F89" s="30">
        <f t="shared" ref="F89" ca="1" si="44">+SUMIF($B$6:$B$526,B89,$Q$6:$Q$526)</f>
        <v>2252318</v>
      </c>
      <c r="G89" s="34">
        <f t="shared" ref="G89" si="45">+SUMIFS($Q$7:$Q$526,$B$7:$B$526,B89,$J$7:$J$526,"Mano de Obra")</f>
        <v>0</v>
      </c>
      <c r="H89" s="34">
        <f t="shared" ref="H89" si="46">+SUMIFS($Q$7:$Q$526,$B$7:$B$526,B89,$J$7:$J$526,"Materiales")</f>
        <v>0</v>
      </c>
      <c r="I89" s="34">
        <f t="shared" ref="I89" ca="1" si="47">+SUMIFS($Q$7:$Q$526,$B$7:$B$526,B89,$J$7:$J$526,"Equipos")</f>
        <v>2252318</v>
      </c>
      <c r="J89" s="34" t="s">
        <v>192</v>
      </c>
      <c r="K89" s="29">
        <f>+VLOOKUP(L89,Insumos!$B$6:$E$162,2,0)</f>
        <v>230679</v>
      </c>
      <c r="L89" s="29" t="s">
        <v>731</v>
      </c>
      <c r="M89" s="29" t="s">
        <v>12</v>
      </c>
      <c r="O89" s="34">
        <v>1</v>
      </c>
      <c r="P89" s="34">
        <f ca="1">+SUMIF(Insumos!$B$6:$E$553,'Analisis de partidas'!L89,Insumos!$E$6:$E$553)</f>
        <v>2252318</v>
      </c>
      <c r="Q89" s="34">
        <f t="shared" ref="Q89" ca="1" si="48">+O89*P89</f>
        <v>2252318</v>
      </c>
    </row>
    <row r="90" spans="1:17" x14ac:dyDescent="0.25">
      <c r="A90" s="28" t="s">
        <v>511</v>
      </c>
      <c r="B90" s="31" t="s">
        <v>620</v>
      </c>
      <c r="C90" s="29" t="s">
        <v>142</v>
      </c>
      <c r="F90" s="30">
        <f t="shared" ca="1" si="14"/>
        <v>35000</v>
      </c>
      <c r="G90" s="34">
        <f t="shared" si="15"/>
        <v>0</v>
      </c>
      <c r="H90" s="34">
        <f t="shared" si="16"/>
        <v>0</v>
      </c>
      <c r="I90" s="34">
        <f t="shared" ca="1" si="17"/>
        <v>35000</v>
      </c>
      <c r="J90" s="34" t="s">
        <v>192</v>
      </c>
      <c r="K90" s="29">
        <f>+VLOOKUP(L90,Insumos!$B$6:$E$162,2,0)</f>
        <v>230665</v>
      </c>
      <c r="L90" s="29" t="s">
        <v>633</v>
      </c>
      <c r="M90" s="29" t="s">
        <v>12</v>
      </c>
      <c r="O90" s="34">
        <v>1</v>
      </c>
      <c r="P90" s="34">
        <f ca="1">+SUMIF(Insumos!$B$6:$E$553,'Analisis de partidas'!L90,Insumos!$E$6:$E$553)</f>
        <v>35000</v>
      </c>
      <c r="Q90" s="34">
        <f t="shared" ref="Q90:Q94" ca="1" si="49">+O90*P90</f>
        <v>35000</v>
      </c>
    </row>
    <row r="91" spans="1:17" x14ac:dyDescent="0.25">
      <c r="A91" s="28" t="s">
        <v>512</v>
      </c>
      <c r="B91" s="31" t="s">
        <v>621</v>
      </c>
      <c r="C91" s="29" t="s">
        <v>142</v>
      </c>
      <c r="F91" s="30">
        <f t="shared" ca="1" si="14"/>
        <v>255000</v>
      </c>
      <c r="G91" s="34">
        <f t="shared" si="15"/>
        <v>0</v>
      </c>
      <c r="H91" s="34">
        <f t="shared" si="16"/>
        <v>0</v>
      </c>
      <c r="I91" s="34">
        <f t="shared" ca="1" si="17"/>
        <v>255000</v>
      </c>
      <c r="J91" s="34" t="s">
        <v>192</v>
      </c>
      <c r="K91" s="29">
        <f>+VLOOKUP(L91,Insumos!$B$6:$E$162,2,0)</f>
        <v>230666</v>
      </c>
      <c r="L91" s="29" t="s">
        <v>632</v>
      </c>
      <c r="M91" s="29" t="s">
        <v>12</v>
      </c>
      <c r="O91" s="34">
        <v>1</v>
      </c>
      <c r="P91" s="34">
        <f ca="1">+SUMIF(Insumos!$B$6:$E$553,'Analisis de partidas'!L91,Insumos!$E$6:$E$553)</f>
        <v>255000</v>
      </c>
      <c r="Q91" s="34">
        <f t="shared" ca="1" si="49"/>
        <v>255000</v>
      </c>
    </row>
    <row r="92" spans="1:17" x14ac:dyDescent="0.25">
      <c r="A92" s="28" t="s">
        <v>513</v>
      </c>
      <c r="B92" s="31" t="s">
        <v>622</v>
      </c>
      <c r="C92" s="29" t="s">
        <v>142</v>
      </c>
      <c r="F92" s="30">
        <f t="shared" ca="1" si="14"/>
        <v>235000</v>
      </c>
      <c r="G92" s="34">
        <f t="shared" si="15"/>
        <v>0</v>
      </c>
      <c r="H92" s="34">
        <f t="shared" si="16"/>
        <v>0</v>
      </c>
      <c r="I92" s="34">
        <f t="shared" ca="1" si="17"/>
        <v>235000</v>
      </c>
      <c r="J92" s="34" t="s">
        <v>192</v>
      </c>
      <c r="K92" s="29">
        <f>+VLOOKUP(L92,Insumos!$B$6:$E$162,2,0)</f>
        <v>230667</v>
      </c>
      <c r="L92" s="29" t="s">
        <v>631</v>
      </c>
      <c r="M92" s="29" t="s">
        <v>12</v>
      </c>
      <c r="O92" s="34">
        <v>1</v>
      </c>
      <c r="P92" s="34">
        <f ca="1">+SUMIF(Insumos!$B$6:$E$553,'Analisis de partidas'!L92,Insumos!$E$6:$E$553)</f>
        <v>235000</v>
      </c>
      <c r="Q92" s="34">
        <f t="shared" ca="1" si="49"/>
        <v>235000</v>
      </c>
    </row>
    <row r="93" spans="1:17" x14ac:dyDescent="0.25">
      <c r="A93" s="28" t="s">
        <v>514</v>
      </c>
      <c r="B93" s="31" t="s">
        <v>623</v>
      </c>
      <c r="C93" s="29" t="s">
        <v>142</v>
      </c>
      <c r="F93" s="30">
        <f t="shared" ref="F93:F114" ca="1" si="50">+SUMIF($B$6:$B$526,B93,$Q$6:$Q$526)</f>
        <v>245000</v>
      </c>
      <c r="G93" s="34">
        <f t="shared" ref="G93:G115" si="51">+SUMIFS($Q$7:$Q$526,$B$7:$B$526,B93,$J$7:$J$526,"Mano de Obra")</f>
        <v>0</v>
      </c>
      <c r="H93" s="34">
        <f t="shared" ref="H93:H115" si="52">+SUMIFS($Q$7:$Q$526,$B$7:$B$526,B93,$J$7:$J$526,"Materiales")</f>
        <v>0</v>
      </c>
      <c r="I93" s="34">
        <f t="shared" ref="I93:I115" ca="1" si="53">+SUMIFS($Q$7:$Q$526,$B$7:$B$526,B93,$J$7:$J$526,"Equipos")</f>
        <v>245000</v>
      </c>
      <c r="J93" s="34" t="s">
        <v>192</v>
      </c>
      <c r="K93" s="29">
        <f>+VLOOKUP(L93,Insumos!$B$6:$E$162,2,0)</f>
        <v>230668</v>
      </c>
      <c r="L93" s="29" t="s">
        <v>630</v>
      </c>
      <c r="M93" s="29" t="s">
        <v>12</v>
      </c>
      <c r="O93" s="34">
        <v>1</v>
      </c>
      <c r="P93" s="34">
        <f ca="1">+SUMIF(Insumos!$B$6:$E$553,'Analisis de partidas'!L93,Insumos!$E$6:$E$553)</f>
        <v>245000</v>
      </c>
      <c r="Q93" s="34">
        <f t="shared" ca="1" si="49"/>
        <v>245000</v>
      </c>
    </row>
    <row r="94" spans="1:17" x14ac:dyDescent="0.25">
      <c r="A94" s="28" t="s">
        <v>515</v>
      </c>
      <c r="B94" s="31" t="s">
        <v>624</v>
      </c>
      <c r="C94" s="29" t="s">
        <v>142</v>
      </c>
      <c r="F94" s="30">
        <f t="shared" ca="1" si="50"/>
        <v>225000</v>
      </c>
      <c r="G94" s="34">
        <f t="shared" si="51"/>
        <v>0</v>
      </c>
      <c r="H94" s="34">
        <f t="shared" si="52"/>
        <v>0</v>
      </c>
      <c r="I94" s="34">
        <f t="shared" ca="1" si="53"/>
        <v>225000</v>
      </c>
      <c r="J94" s="34" t="s">
        <v>192</v>
      </c>
      <c r="K94" s="29">
        <f>+VLOOKUP(L94,Insumos!$B$6:$E$162,2,0)</f>
        <v>230669</v>
      </c>
      <c r="L94" s="29" t="s">
        <v>629</v>
      </c>
      <c r="M94" s="29" t="s">
        <v>12</v>
      </c>
      <c r="O94" s="34">
        <v>1</v>
      </c>
      <c r="P94" s="34">
        <f ca="1">+SUMIF(Insumos!$B$6:$E$553,'Analisis de partidas'!L94,Insumos!$E$6:$E$553)</f>
        <v>225000</v>
      </c>
      <c r="Q94" s="34">
        <f t="shared" ca="1" si="49"/>
        <v>225000</v>
      </c>
    </row>
    <row r="95" spans="1:17" x14ac:dyDescent="0.25">
      <c r="A95" s="28" t="s">
        <v>516</v>
      </c>
      <c r="B95" s="31" t="s">
        <v>688</v>
      </c>
      <c r="C95" s="29" t="s">
        <v>142</v>
      </c>
      <c r="F95" s="30">
        <f t="shared" ca="1" si="50"/>
        <v>148853</v>
      </c>
      <c r="G95" s="34">
        <f t="shared" si="51"/>
        <v>0</v>
      </c>
      <c r="H95" s="34">
        <f t="shared" si="52"/>
        <v>0</v>
      </c>
      <c r="I95" s="34">
        <f t="shared" ca="1" si="53"/>
        <v>148853</v>
      </c>
      <c r="J95" s="34" t="s">
        <v>192</v>
      </c>
      <c r="K95" s="29">
        <f>+VLOOKUP(L95,Insumos!$B$6:$E$162,2,0)</f>
        <v>230610</v>
      </c>
      <c r="L95" s="29" t="s">
        <v>695</v>
      </c>
      <c r="M95" s="29" t="s">
        <v>12</v>
      </c>
      <c r="O95" s="34">
        <v>1</v>
      </c>
      <c r="P95" s="34">
        <f ca="1">+SUMIF(Insumos!$B$6:$E$553,'Analisis de partidas'!L95,Insumos!$E$6:$E$553)</f>
        <v>148853</v>
      </c>
      <c r="Q95" s="34">
        <f t="shared" ref="Q95:Q99" ca="1" si="54">+O95*P95</f>
        <v>148853</v>
      </c>
    </row>
    <row r="96" spans="1:17" x14ac:dyDescent="0.25">
      <c r="A96" s="28" t="s">
        <v>517</v>
      </c>
      <c r="B96" s="31" t="s">
        <v>689</v>
      </c>
      <c r="C96" s="29" t="s">
        <v>142</v>
      </c>
      <c r="F96" s="30">
        <f t="shared" ca="1" si="50"/>
        <v>205800</v>
      </c>
      <c r="G96" s="34">
        <f t="shared" si="51"/>
        <v>0</v>
      </c>
      <c r="H96" s="34">
        <f t="shared" si="52"/>
        <v>0</v>
      </c>
      <c r="I96" s="34">
        <f t="shared" ca="1" si="53"/>
        <v>205800</v>
      </c>
      <c r="J96" s="34" t="s">
        <v>192</v>
      </c>
      <c r="K96" s="29">
        <f>+VLOOKUP(L96,Insumos!$B$6:$E$162,2,0)</f>
        <v>230611</v>
      </c>
      <c r="L96" s="29" t="s">
        <v>588</v>
      </c>
      <c r="M96" s="29" t="s">
        <v>12</v>
      </c>
      <c r="O96" s="34">
        <v>1</v>
      </c>
      <c r="P96" s="34">
        <f ca="1">+SUMIF(Insumos!$B$6:$E$553,'Analisis de partidas'!L96,Insumos!$E$6:$E$553)</f>
        <v>205800</v>
      </c>
      <c r="Q96" s="34">
        <f t="shared" ca="1" si="54"/>
        <v>205800</v>
      </c>
    </row>
    <row r="97" spans="1:17" x14ac:dyDescent="0.25">
      <c r="A97" s="28" t="s">
        <v>518</v>
      </c>
      <c r="B97" s="31" t="s">
        <v>690</v>
      </c>
      <c r="C97" s="29" t="s">
        <v>142</v>
      </c>
      <c r="F97" s="30">
        <f t="shared" ca="1" si="50"/>
        <v>1385263.5</v>
      </c>
      <c r="G97" s="34">
        <f t="shared" si="51"/>
        <v>0</v>
      </c>
      <c r="H97" s="34">
        <f t="shared" si="52"/>
        <v>0</v>
      </c>
      <c r="I97" s="34">
        <f t="shared" ca="1" si="53"/>
        <v>1385263.5</v>
      </c>
      <c r="J97" s="34" t="s">
        <v>192</v>
      </c>
      <c r="K97" s="29">
        <f>+VLOOKUP(L97,Insumos!$B$6:$E$162,2,0)</f>
        <v>230612</v>
      </c>
      <c r="L97" s="29" t="s">
        <v>590</v>
      </c>
      <c r="M97" s="29" t="s">
        <v>12</v>
      </c>
      <c r="O97" s="34">
        <v>1</v>
      </c>
      <c r="P97" s="34">
        <f ca="1">+SUMIF(Insumos!$B$6:$E$553,'Analisis de partidas'!L97,Insumos!$E$6:$E$553)</f>
        <v>1385263.5</v>
      </c>
      <c r="Q97" s="34">
        <f t="shared" ca="1" si="54"/>
        <v>1385263.5</v>
      </c>
    </row>
    <row r="98" spans="1:17" x14ac:dyDescent="0.25">
      <c r="A98" s="28" t="s">
        <v>519</v>
      </c>
      <c r="B98" s="31" t="s">
        <v>691</v>
      </c>
      <c r="C98" s="29" t="s">
        <v>142</v>
      </c>
      <c r="F98" s="30">
        <f t="shared" ca="1" si="50"/>
        <v>1133397</v>
      </c>
      <c r="G98" s="34">
        <f t="shared" si="51"/>
        <v>0</v>
      </c>
      <c r="H98" s="34">
        <f t="shared" si="52"/>
        <v>0</v>
      </c>
      <c r="I98" s="34">
        <f t="shared" ca="1" si="53"/>
        <v>1133397</v>
      </c>
      <c r="J98" s="34" t="s">
        <v>192</v>
      </c>
      <c r="K98" s="29">
        <f>+VLOOKUP(L98,Insumos!$B$6:$E$162,2,0)</f>
        <v>230613</v>
      </c>
      <c r="L98" s="29" t="s">
        <v>696</v>
      </c>
      <c r="M98" s="29" t="s">
        <v>12</v>
      </c>
      <c r="O98" s="34">
        <v>1</v>
      </c>
      <c r="P98" s="34">
        <f ca="1">+SUMIF(Insumos!$B$6:$E$553,'Analisis de partidas'!L98,Insumos!$E$6:$E$553)</f>
        <v>1133397</v>
      </c>
      <c r="Q98" s="34">
        <f t="shared" ca="1" si="54"/>
        <v>1133397</v>
      </c>
    </row>
    <row r="99" spans="1:17" x14ac:dyDescent="0.25">
      <c r="A99" s="28" t="s">
        <v>520</v>
      </c>
      <c r="B99" s="31" t="s">
        <v>692</v>
      </c>
      <c r="C99" s="29" t="s">
        <v>142</v>
      </c>
      <c r="F99" s="30">
        <f t="shared" ca="1" si="50"/>
        <v>200000</v>
      </c>
      <c r="G99" s="34">
        <f t="shared" si="51"/>
        <v>0</v>
      </c>
      <c r="H99" s="34">
        <f t="shared" si="52"/>
        <v>0</v>
      </c>
      <c r="I99" s="34">
        <f t="shared" ca="1" si="53"/>
        <v>200000</v>
      </c>
      <c r="J99" s="34" t="s">
        <v>192</v>
      </c>
      <c r="K99" s="29">
        <f>+VLOOKUP(L99,Insumos!$B$6:$E$162,2,0)</f>
        <v>230614</v>
      </c>
      <c r="L99" s="29" t="s">
        <v>697</v>
      </c>
      <c r="M99" s="29" t="s">
        <v>12</v>
      </c>
      <c r="O99" s="34">
        <v>1</v>
      </c>
      <c r="P99" s="34">
        <f ca="1">+SUMIF(Insumos!$B$6:$E$553,'Analisis de partidas'!L99,Insumos!$E$6:$E$553)</f>
        <v>200000</v>
      </c>
      <c r="Q99" s="34">
        <f t="shared" ca="1" si="54"/>
        <v>200000</v>
      </c>
    </row>
    <row r="100" spans="1:17" x14ac:dyDescent="0.25">
      <c r="A100" s="28" t="s">
        <v>723</v>
      </c>
      <c r="B100" s="31" t="s">
        <v>724</v>
      </c>
      <c r="C100" s="29" t="s">
        <v>142</v>
      </c>
      <c r="F100" s="30">
        <f t="shared" ref="F100" ca="1" si="55">+SUMIF($B$6:$B$526,B100,$Q$6:$Q$526)</f>
        <v>3777990</v>
      </c>
      <c r="G100" s="34">
        <f t="shared" ref="G100" si="56">+SUMIFS($Q$7:$Q$526,$B$7:$B$526,B100,$J$7:$J$526,"Mano de Obra")</f>
        <v>0</v>
      </c>
      <c r="H100" s="34">
        <f t="shared" ref="H100" si="57">+SUMIFS($Q$7:$Q$526,$B$7:$B$526,B100,$J$7:$J$526,"Materiales")</f>
        <v>0</v>
      </c>
      <c r="I100" s="34">
        <f t="shared" ref="I100" ca="1" si="58">+SUMIFS($Q$7:$Q$526,$B$7:$B$526,B100,$J$7:$J$526,"Equipos")</f>
        <v>3777990</v>
      </c>
      <c r="J100" s="34" t="s">
        <v>192</v>
      </c>
      <c r="K100" s="29">
        <f>+VLOOKUP(L100,Insumos!$B$6:$E$162,2,0)</f>
        <v>230679</v>
      </c>
      <c r="L100" s="29" t="s">
        <v>725</v>
      </c>
      <c r="M100" s="29" t="s">
        <v>12</v>
      </c>
      <c r="O100" s="34">
        <v>1</v>
      </c>
      <c r="P100" s="34">
        <f ca="1">+SUMIF(Insumos!$B$6:$E$553,'Analisis de partidas'!L100,Insumos!$E$6:$E$553)</f>
        <v>3777990</v>
      </c>
      <c r="Q100" s="34">
        <f t="shared" ref="Q100" ca="1" si="59">+O100*P100</f>
        <v>3777990</v>
      </c>
    </row>
    <row r="101" spans="1:17" x14ac:dyDescent="0.25">
      <c r="A101" s="28" t="s">
        <v>522</v>
      </c>
      <c r="B101" s="31" t="s">
        <v>671</v>
      </c>
      <c r="C101" s="29" t="s">
        <v>142</v>
      </c>
      <c r="F101" s="30">
        <f t="shared" ca="1" si="50"/>
        <v>1051082</v>
      </c>
      <c r="G101" s="34">
        <f t="shared" si="51"/>
        <v>0</v>
      </c>
      <c r="H101" s="34">
        <f t="shared" si="52"/>
        <v>0</v>
      </c>
      <c r="I101" s="34">
        <f t="shared" ca="1" si="53"/>
        <v>1051082</v>
      </c>
      <c r="J101" s="34" t="s">
        <v>192</v>
      </c>
      <c r="K101" s="29">
        <f>+VLOOKUP(L101,Insumos!$B$6:$E$162,2,0)</f>
        <v>240663</v>
      </c>
      <c r="L101" s="29" t="s">
        <v>683</v>
      </c>
      <c r="M101" s="29" t="s">
        <v>12</v>
      </c>
      <c r="O101" s="34">
        <v>1</v>
      </c>
      <c r="P101" s="34">
        <f ca="1">+SUMIF(Insumos!$B$6:$E$553,'Analisis de partidas'!L101,Insumos!$E$6:$E$553)</f>
        <v>1051082</v>
      </c>
      <c r="Q101" s="34">
        <f t="shared" ref="Q101:Q105" ca="1" si="60">+O101*P101</f>
        <v>1051082</v>
      </c>
    </row>
    <row r="102" spans="1:17" x14ac:dyDescent="0.25">
      <c r="A102" s="28" t="s">
        <v>523</v>
      </c>
      <c r="B102" s="31" t="s">
        <v>582</v>
      </c>
      <c r="C102" s="29" t="s">
        <v>142</v>
      </c>
      <c r="F102" s="30">
        <f t="shared" ca="1" si="50"/>
        <v>226679</v>
      </c>
      <c r="G102" s="34">
        <f t="shared" si="51"/>
        <v>0</v>
      </c>
      <c r="H102" s="34">
        <f t="shared" si="52"/>
        <v>0</v>
      </c>
      <c r="I102" s="34">
        <f t="shared" ca="1" si="53"/>
        <v>226679</v>
      </c>
      <c r="J102" s="34" t="s">
        <v>192</v>
      </c>
      <c r="K102" s="29">
        <f>+VLOOKUP(L102,Insumos!$B$6:$E$162,2,0)</f>
        <v>240613</v>
      </c>
      <c r="L102" s="29" t="s">
        <v>580</v>
      </c>
      <c r="M102" s="29" t="s">
        <v>12</v>
      </c>
      <c r="O102" s="34">
        <v>1</v>
      </c>
      <c r="P102" s="34">
        <f ca="1">+SUMIF(Insumos!$B$6:$E$553,'Analisis de partidas'!L102,Insumos!$E$6:$E$553)</f>
        <v>226679</v>
      </c>
      <c r="Q102" s="34">
        <f t="shared" ca="1" si="60"/>
        <v>226679</v>
      </c>
    </row>
    <row r="103" spans="1:17" x14ac:dyDescent="0.25">
      <c r="A103" s="28" t="s">
        <v>524</v>
      </c>
      <c r="B103" s="31" t="s">
        <v>674</v>
      </c>
      <c r="C103" s="29" t="s">
        <v>142</v>
      </c>
      <c r="F103" s="30">
        <f t="shared" ca="1" si="50"/>
        <v>412925</v>
      </c>
      <c r="G103" s="34">
        <f t="shared" si="51"/>
        <v>0</v>
      </c>
      <c r="H103" s="34">
        <f t="shared" si="52"/>
        <v>0</v>
      </c>
      <c r="I103" s="34">
        <f t="shared" ca="1" si="53"/>
        <v>412925</v>
      </c>
      <c r="J103" s="34" t="s">
        <v>192</v>
      </c>
      <c r="K103" s="29">
        <f>+VLOOKUP(L103,Insumos!$B$6:$E$162,2,0)</f>
        <v>240678</v>
      </c>
      <c r="L103" s="29" t="s">
        <v>684</v>
      </c>
      <c r="M103" s="29" t="s">
        <v>12</v>
      </c>
      <c r="O103" s="34">
        <v>1</v>
      </c>
      <c r="P103" s="34">
        <f ca="1">+SUMIF(Insumos!$B$6:$E$553,'Analisis de partidas'!L103,Insumos!$E$6:$E$553)</f>
        <v>412925</v>
      </c>
      <c r="Q103" s="34">
        <f t="shared" ca="1" si="60"/>
        <v>412925</v>
      </c>
    </row>
    <row r="104" spans="1:17" x14ac:dyDescent="0.25">
      <c r="A104" s="28" t="s">
        <v>525</v>
      </c>
      <c r="B104" s="31" t="s">
        <v>625</v>
      </c>
      <c r="C104" s="29" t="s">
        <v>142</v>
      </c>
      <c r="F104" s="30">
        <f t="shared" ca="1" si="50"/>
        <v>165500</v>
      </c>
      <c r="G104" s="34">
        <f t="shared" si="51"/>
        <v>0</v>
      </c>
      <c r="H104" s="34">
        <f t="shared" si="52"/>
        <v>0</v>
      </c>
      <c r="I104" s="34">
        <f t="shared" ca="1" si="53"/>
        <v>165500</v>
      </c>
      <c r="J104" s="34" t="s">
        <v>192</v>
      </c>
      <c r="K104" s="29">
        <f>+VLOOKUP(L104,Insumos!$B$6:$E$162,2,0)</f>
        <v>240668</v>
      </c>
      <c r="L104" s="29" t="s">
        <v>628</v>
      </c>
      <c r="M104" s="29" t="s">
        <v>12</v>
      </c>
      <c r="O104" s="34">
        <v>1</v>
      </c>
      <c r="P104" s="34">
        <f ca="1">+SUMIF(Insumos!$B$6:$E$553,'Analisis de partidas'!L104,Insumos!$E$6:$E$553)</f>
        <v>165500</v>
      </c>
      <c r="Q104" s="34">
        <f t="shared" ca="1" si="60"/>
        <v>165500</v>
      </c>
    </row>
    <row r="105" spans="1:17" x14ac:dyDescent="0.25">
      <c r="A105" s="28" t="s">
        <v>526</v>
      </c>
      <c r="B105" s="31" t="s">
        <v>693</v>
      </c>
      <c r="C105" s="29" t="s">
        <v>142</v>
      </c>
      <c r="F105" s="30">
        <f t="shared" ca="1" si="50"/>
        <v>2518660</v>
      </c>
      <c r="G105" s="34">
        <f t="shared" si="51"/>
        <v>0</v>
      </c>
      <c r="H105" s="34">
        <f t="shared" si="52"/>
        <v>0</v>
      </c>
      <c r="I105" s="34">
        <f t="shared" ca="1" si="53"/>
        <v>2518660</v>
      </c>
      <c r="J105" s="34" t="s">
        <v>192</v>
      </c>
      <c r="K105" s="29">
        <f>+VLOOKUP(L105,Insumos!$B$6:$E$162,2,0)</f>
        <v>240613</v>
      </c>
      <c r="L105" s="29" t="s">
        <v>698</v>
      </c>
      <c r="M105" s="29" t="s">
        <v>12</v>
      </c>
      <c r="O105" s="34">
        <v>1</v>
      </c>
      <c r="P105" s="34">
        <f ca="1">+SUMIF(Insumos!$B$6:$E$553,'Analisis de partidas'!L105,Insumos!$E$6:$E$553)</f>
        <v>2518660</v>
      </c>
      <c r="Q105" s="34">
        <f t="shared" ca="1" si="60"/>
        <v>2518660</v>
      </c>
    </row>
    <row r="106" spans="1:17" x14ac:dyDescent="0.25">
      <c r="A106" s="28" t="s">
        <v>527</v>
      </c>
      <c r="B106" s="31" t="s">
        <v>607</v>
      </c>
      <c r="C106" s="29" t="s">
        <v>142</v>
      </c>
      <c r="F106" s="30">
        <f t="shared" ca="1" si="50"/>
        <v>2947664.1579999998</v>
      </c>
      <c r="G106" s="34">
        <f t="shared" si="51"/>
        <v>0</v>
      </c>
      <c r="H106" s="34">
        <f t="shared" si="52"/>
        <v>0</v>
      </c>
      <c r="I106" s="34">
        <f t="shared" ca="1" si="53"/>
        <v>2947664.1579999998</v>
      </c>
      <c r="J106" s="34" t="s">
        <v>192</v>
      </c>
      <c r="K106" s="29">
        <f>+VLOOKUP(L106,Insumos!$B$6:$E$162,2,0)</f>
        <v>240608</v>
      </c>
      <c r="L106" s="29" t="s">
        <v>610</v>
      </c>
      <c r="M106" s="29" t="s">
        <v>12</v>
      </c>
      <c r="O106" s="34">
        <v>1</v>
      </c>
      <c r="P106" s="34">
        <f ca="1">+SUMIF(Insumos!$B$6:$E$553,'Analisis de partidas'!L106,Insumos!$E$6:$E$553)</f>
        <v>2947664.1579999998</v>
      </c>
      <c r="Q106" s="34">
        <f t="shared" ref="Q106:Q112" ca="1" si="61">+O106*P106</f>
        <v>2947664.1579999998</v>
      </c>
    </row>
    <row r="107" spans="1:17" x14ac:dyDescent="0.25">
      <c r="A107" s="28" t="s">
        <v>597</v>
      </c>
      <c r="B107" s="31" t="s">
        <v>657</v>
      </c>
      <c r="C107" s="29" t="s">
        <v>142</v>
      </c>
      <c r="F107" s="30">
        <f t="shared" ca="1" si="50"/>
        <v>2014928</v>
      </c>
      <c r="G107" s="34">
        <f t="shared" si="51"/>
        <v>0</v>
      </c>
      <c r="H107" s="34">
        <f t="shared" si="52"/>
        <v>0</v>
      </c>
      <c r="I107" s="34">
        <f t="shared" ca="1" si="53"/>
        <v>2014928</v>
      </c>
      <c r="J107" s="34" t="s">
        <v>192</v>
      </c>
      <c r="K107" s="29">
        <f>+VLOOKUP(L107,Insumos!$B$6:$E$162,2,0)</f>
        <v>240613</v>
      </c>
      <c r="L107" s="29" t="s">
        <v>661</v>
      </c>
      <c r="M107" s="29" t="s">
        <v>12</v>
      </c>
      <c r="O107" s="34">
        <v>1</v>
      </c>
      <c r="P107" s="34">
        <f ca="1">+SUMIF(Insumos!$B$6:$E$553,'Analisis de partidas'!L107,Insumos!$E$6:$E$553)</f>
        <v>2014928</v>
      </c>
      <c r="Q107" s="34">
        <f t="shared" ref="Q107" ca="1" si="62">+O107*P107</f>
        <v>2014928</v>
      </c>
    </row>
    <row r="108" spans="1:17" x14ac:dyDescent="0.25">
      <c r="A108" s="28" t="s">
        <v>528</v>
      </c>
      <c r="B108" s="31" t="s">
        <v>672</v>
      </c>
      <c r="C108" s="29" t="s">
        <v>142</v>
      </c>
      <c r="F108" s="30">
        <f t="shared" ca="1" si="50"/>
        <v>25000</v>
      </c>
      <c r="G108" s="34">
        <f t="shared" si="51"/>
        <v>0</v>
      </c>
      <c r="H108" s="34">
        <f t="shared" si="52"/>
        <v>0</v>
      </c>
      <c r="I108" s="34">
        <f t="shared" ca="1" si="53"/>
        <v>25000</v>
      </c>
      <c r="J108" s="34" t="s">
        <v>192</v>
      </c>
      <c r="K108" s="29">
        <f>+VLOOKUP(L108,Insumos!$B$6:$E$162,2,0)</f>
        <v>250663</v>
      </c>
      <c r="L108" s="29" t="s">
        <v>647</v>
      </c>
      <c r="M108" s="29" t="s">
        <v>12</v>
      </c>
      <c r="O108" s="34">
        <v>1</v>
      </c>
      <c r="P108" s="34">
        <f ca="1">+SUMIF(Insumos!$B$6:$E$553,'Analisis de partidas'!L108,Insumos!$E$6:$E$553)</f>
        <v>25000</v>
      </c>
      <c r="Q108" s="34">
        <f t="shared" ca="1" si="61"/>
        <v>25000</v>
      </c>
    </row>
    <row r="109" spans="1:17" x14ac:dyDescent="0.25">
      <c r="A109" s="28" t="s">
        <v>529</v>
      </c>
      <c r="B109" s="31" t="s">
        <v>595</v>
      </c>
      <c r="C109" s="29" t="s">
        <v>142</v>
      </c>
      <c r="F109" s="30">
        <f t="shared" ca="1" si="50"/>
        <v>491139</v>
      </c>
      <c r="G109" s="34">
        <f t="shared" si="51"/>
        <v>0</v>
      </c>
      <c r="H109" s="34">
        <f t="shared" si="52"/>
        <v>0</v>
      </c>
      <c r="I109" s="34">
        <f t="shared" ca="1" si="53"/>
        <v>491139</v>
      </c>
      <c r="J109" s="34" t="s">
        <v>192</v>
      </c>
      <c r="K109" s="29">
        <f>+VLOOKUP(L109,Insumos!$B$6:$E$162,2,0)</f>
        <v>250613</v>
      </c>
      <c r="L109" s="29" t="s">
        <v>579</v>
      </c>
      <c r="M109" s="29" t="s">
        <v>12</v>
      </c>
      <c r="O109" s="34">
        <v>1</v>
      </c>
      <c r="P109" s="34">
        <f ca="1">+SUMIF(Insumos!$B$6:$E$553,'Analisis de partidas'!L109,Insumos!$E$6:$E$553)</f>
        <v>491139</v>
      </c>
      <c r="Q109" s="34">
        <f t="shared" ca="1" si="61"/>
        <v>491139</v>
      </c>
    </row>
    <row r="110" spans="1:17" x14ac:dyDescent="0.25">
      <c r="A110" s="28" t="s">
        <v>530</v>
      </c>
      <c r="B110" s="31" t="s">
        <v>673</v>
      </c>
      <c r="C110" s="29" t="s">
        <v>142</v>
      </c>
      <c r="F110" s="30">
        <f t="shared" ca="1" si="50"/>
        <v>801825</v>
      </c>
      <c r="G110" s="34">
        <f t="shared" si="51"/>
        <v>0</v>
      </c>
      <c r="H110" s="34">
        <f t="shared" si="52"/>
        <v>0</v>
      </c>
      <c r="I110" s="34">
        <f t="shared" ca="1" si="53"/>
        <v>801825</v>
      </c>
      <c r="J110" s="34" t="s">
        <v>192</v>
      </c>
      <c r="K110" s="29">
        <f>+VLOOKUP(L110,Insumos!$B$6:$E$162,2,0)</f>
        <v>250678</v>
      </c>
      <c r="L110" s="29" t="s">
        <v>648</v>
      </c>
      <c r="M110" s="29" t="s">
        <v>12</v>
      </c>
      <c r="O110" s="34">
        <v>1</v>
      </c>
      <c r="P110" s="34">
        <f ca="1">+SUMIF(Insumos!$B$6:$E$553,'Analisis de partidas'!L110,Insumos!$E$6:$E$553)</f>
        <v>801825</v>
      </c>
      <c r="Q110" s="34">
        <f t="shared" ca="1" si="61"/>
        <v>801825</v>
      </c>
    </row>
    <row r="111" spans="1:17" x14ac:dyDescent="0.25">
      <c r="A111" s="28" t="s">
        <v>531</v>
      </c>
      <c r="B111" s="31" t="s">
        <v>626</v>
      </c>
      <c r="C111" s="29" t="s">
        <v>142</v>
      </c>
      <c r="F111" s="30">
        <f t="shared" ca="1" si="50"/>
        <v>35000</v>
      </c>
      <c r="G111" s="34">
        <f t="shared" si="51"/>
        <v>0</v>
      </c>
      <c r="H111" s="34">
        <f t="shared" si="52"/>
        <v>0</v>
      </c>
      <c r="I111" s="34">
        <f t="shared" ca="1" si="53"/>
        <v>35000</v>
      </c>
      <c r="J111" s="34" t="s">
        <v>192</v>
      </c>
      <c r="K111" s="29">
        <f>+VLOOKUP(L111,Insumos!$B$6:$E$162,2,0)</f>
        <v>250668</v>
      </c>
      <c r="L111" s="29" t="s">
        <v>627</v>
      </c>
      <c r="M111" s="29" t="s">
        <v>12</v>
      </c>
      <c r="O111" s="34">
        <v>1</v>
      </c>
      <c r="P111" s="34">
        <f ca="1">+SUMIF(Insumos!$B$6:$E$553,'Analisis de partidas'!L111,Insumos!$E$6:$E$553)</f>
        <v>35000</v>
      </c>
      <c r="Q111" s="34">
        <f t="shared" ca="1" si="61"/>
        <v>35000</v>
      </c>
    </row>
    <row r="112" spans="1:17" x14ac:dyDescent="0.25">
      <c r="A112" s="28" t="s">
        <v>532</v>
      </c>
      <c r="B112" s="31" t="s">
        <v>694</v>
      </c>
      <c r="C112" s="29" t="s">
        <v>142</v>
      </c>
      <c r="F112" s="30">
        <f t="shared" ca="1" si="50"/>
        <v>30000</v>
      </c>
      <c r="G112" s="34">
        <f t="shared" si="51"/>
        <v>0</v>
      </c>
      <c r="H112" s="34">
        <f t="shared" si="52"/>
        <v>0</v>
      </c>
      <c r="I112" s="34">
        <f t="shared" ca="1" si="53"/>
        <v>30000</v>
      </c>
      <c r="J112" s="34" t="s">
        <v>192</v>
      </c>
      <c r="K112" s="29">
        <f>+VLOOKUP(L112,Insumos!$B$6:$E$162,2,0)</f>
        <v>250608</v>
      </c>
      <c r="L112" s="29" t="s">
        <v>660</v>
      </c>
      <c r="M112" s="29" t="s">
        <v>12</v>
      </c>
      <c r="O112" s="34">
        <v>1</v>
      </c>
      <c r="P112" s="34">
        <f ca="1">+SUMIF(Insumos!$B$6:$E$553,'Analisis de partidas'!L112,Insumos!$E$6:$E$553)</f>
        <v>30000</v>
      </c>
      <c r="Q112" s="34">
        <f t="shared" ca="1" si="61"/>
        <v>30000</v>
      </c>
    </row>
    <row r="113" spans="1:17" x14ac:dyDescent="0.25">
      <c r="A113" s="28" t="s">
        <v>533</v>
      </c>
      <c r="B113" s="31" t="s">
        <v>608</v>
      </c>
      <c r="C113" s="29" t="s">
        <v>142</v>
      </c>
      <c r="F113" s="30">
        <f t="shared" ca="1" si="50"/>
        <v>1640907</v>
      </c>
      <c r="G113" s="34">
        <f t="shared" si="51"/>
        <v>0</v>
      </c>
      <c r="H113" s="34">
        <f t="shared" si="52"/>
        <v>0</v>
      </c>
      <c r="I113" s="34">
        <f t="shared" ca="1" si="53"/>
        <v>1640907</v>
      </c>
      <c r="J113" s="34" t="s">
        <v>192</v>
      </c>
      <c r="K113" s="29">
        <f>+VLOOKUP(L113,Insumos!$B$6:$E$162,2,0)</f>
        <v>250608</v>
      </c>
      <c r="L113" s="29" t="s">
        <v>609</v>
      </c>
      <c r="M113" s="29" t="s">
        <v>12</v>
      </c>
      <c r="O113" s="34">
        <v>1</v>
      </c>
      <c r="P113" s="34">
        <f ca="1">+SUMIF(Insumos!$B$6:$E$553,'Analisis de partidas'!L113,Insumos!$E$6:$E$553)</f>
        <v>1640907</v>
      </c>
      <c r="Q113" s="34">
        <f t="shared" ref="Q113" ca="1" si="63">+O113*P113</f>
        <v>1640907</v>
      </c>
    </row>
    <row r="114" spans="1:17" x14ac:dyDescent="0.25">
      <c r="A114" s="28" t="s">
        <v>596</v>
      </c>
      <c r="B114" s="31" t="s">
        <v>658</v>
      </c>
      <c r="C114" s="29" t="s">
        <v>142</v>
      </c>
      <c r="F114" s="30">
        <f t="shared" ca="1" si="50"/>
        <v>933164</v>
      </c>
      <c r="G114" s="34">
        <f t="shared" si="51"/>
        <v>0</v>
      </c>
      <c r="H114" s="34">
        <f t="shared" si="52"/>
        <v>0</v>
      </c>
      <c r="I114" s="34">
        <f t="shared" ca="1" si="53"/>
        <v>933164</v>
      </c>
      <c r="J114" s="34" t="s">
        <v>192</v>
      </c>
      <c r="K114" s="29">
        <f>+VLOOKUP(L114,Insumos!$B$6:$E$162,2,0)</f>
        <v>250648</v>
      </c>
      <c r="L114" s="29" t="s">
        <v>659</v>
      </c>
      <c r="M114" s="29" t="s">
        <v>12</v>
      </c>
      <c r="O114" s="34">
        <v>1</v>
      </c>
      <c r="P114" s="34">
        <f ca="1">+SUMIF(Insumos!$B$6:$E$553,'Analisis de partidas'!L114,Insumos!$E$6:$E$553)</f>
        <v>933164</v>
      </c>
      <c r="Q114" s="34">
        <f t="shared" ref="Q114" ca="1" si="64">+O114*P114</f>
        <v>933164</v>
      </c>
    </row>
    <row r="115" spans="1:17" x14ac:dyDescent="0.25">
      <c r="A115" s="28" t="s">
        <v>22</v>
      </c>
      <c r="B115" s="31" t="s">
        <v>23</v>
      </c>
      <c r="C115" s="29" t="s">
        <v>131</v>
      </c>
      <c r="D115" s="5">
        <v>12.5</v>
      </c>
      <c r="E115" s="5">
        <v>12.5</v>
      </c>
      <c r="F115" s="30">
        <f ca="1">SUM(G115:I115)</f>
        <v>30.135144219630529</v>
      </c>
      <c r="G115" s="34">
        <f t="shared" ca="1" si="51"/>
        <v>17.665331097631892</v>
      </c>
      <c r="H115" s="34">
        <f t="shared" ca="1" si="52"/>
        <v>12.116506500046002</v>
      </c>
      <c r="I115" s="34">
        <f t="shared" ca="1" si="53"/>
        <v>0.35330662195263784</v>
      </c>
      <c r="J115" s="34" t="s">
        <v>5</v>
      </c>
      <c r="K115" s="29" t="s">
        <v>173</v>
      </c>
      <c r="L115" s="29" t="s">
        <v>174</v>
      </c>
      <c r="M115" s="29" t="s">
        <v>175</v>
      </c>
      <c r="N115" s="5">
        <v>0.1</v>
      </c>
      <c r="O115" s="34">
        <f>+N115/$D$115*8</f>
        <v>6.4000000000000001E-2</v>
      </c>
      <c r="P115" s="34">
        <f ca="1">+SUMIF(Insumos!$B$6:$E$553,'Analisis de partidas'!L115,Insumos!$E$6:$E$553)</f>
        <v>9.543510636814629</v>
      </c>
      <c r="Q115" s="34">
        <f t="shared" ca="1" si="10"/>
        <v>0.61078468075613623</v>
      </c>
    </row>
    <row r="116" spans="1:17" x14ac:dyDescent="0.25">
      <c r="A116" s="28" t="s">
        <v>22</v>
      </c>
      <c r="B116" s="31" t="s">
        <v>23</v>
      </c>
      <c r="C116" s="29"/>
      <c r="F116" s="30"/>
      <c r="G116" s="34"/>
      <c r="H116" s="34"/>
      <c r="I116" s="34"/>
      <c r="J116" s="34" t="s">
        <v>5</v>
      </c>
      <c r="K116" s="29" t="s">
        <v>176</v>
      </c>
      <c r="L116" s="29" t="s">
        <v>177</v>
      </c>
      <c r="M116" s="29" t="s">
        <v>175</v>
      </c>
      <c r="N116" s="5">
        <v>2</v>
      </c>
      <c r="O116" s="34">
        <f>+N116/$D$115*8</f>
        <v>1.28</v>
      </c>
      <c r="P116" s="34">
        <f ca="1">+SUMIF(Insumos!$B$6:$E$553,'Analisis de partidas'!L116,Insumos!$E$6:$E$553)</f>
        <v>8.6743053318933896</v>
      </c>
      <c r="Q116" s="34">
        <f t="shared" ca="1" si="10"/>
        <v>11.103110824823538</v>
      </c>
    </row>
    <row r="117" spans="1:17" x14ac:dyDescent="0.25">
      <c r="A117" s="28" t="s">
        <v>22</v>
      </c>
      <c r="B117" s="31" t="s">
        <v>23</v>
      </c>
      <c r="C117" s="29"/>
      <c r="F117" s="30"/>
      <c r="G117" s="34"/>
      <c r="H117" s="34"/>
      <c r="I117" s="34"/>
      <c r="J117" s="34" t="s">
        <v>5</v>
      </c>
      <c r="K117" s="29" t="s">
        <v>178</v>
      </c>
      <c r="L117" s="29" t="s">
        <v>179</v>
      </c>
      <c r="M117" s="29" t="s">
        <v>175</v>
      </c>
      <c r="N117" s="5">
        <v>1.5</v>
      </c>
      <c r="O117" s="34">
        <f>+N117/$D$115*8</f>
        <v>0.96</v>
      </c>
      <c r="P117" s="34">
        <f ca="1">+SUMIF(Insumos!$B$6:$E$553,'Analisis de partidas'!L117,Insumos!$E$6:$E$553)</f>
        <v>6.1994120750543944</v>
      </c>
      <c r="Q117" s="34">
        <f t="shared" ca="1" si="10"/>
        <v>5.9514355920522188</v>
      </c>
    </row>
    <row r="118" spans="1:17" x14ac:dyDescent="0.25">
      <c r="A118" s="28" t="s">
        <v>22</v>
      </c>
      <c r="B118" s="31" t="s">
        <v>23</v>
      </c>
      <c r="C118" s="29"/>
      <c r="F118" s="30"/>
      <c r="G118" s="34"/>
      <c r="H118" s="34"/>
      <c r="I118" s="34"/>
      <c r="J118" s="34" t="s">
        <v>180</v>
      </c>
      <c r="K118" s="29" t="s">
        <v>181</v>
      </c>
      <c r="L118" s="29" t="s">
        <v>182</v>
      </c>
      <c r="M118" s="29" t="s">
        <v>26</v>
      </c>
      <c r="O118" s="34">
        <v>3.2199999999999999E-2</v>
      </c>
      <c r="P118" s="34">
        <f ca="1">+SUMIF(Insumos!$B$6:$E$553,'Analisis de partidas'!L118,Insumos!$E$6:$E$553)</f>
        <v>12.49107143</v>
      </c>
      <c r="Q118" s="34">
        <f ca="1">+P118*O118</f>
        <v>0.40221250004600001</v>
      </c>
    </row>
    <row r="119" spans="1:17" x14ac:dyDescent="0.25">
      <c r="A119" s="28" t="s">
        <v>22</v>
      </c>
      <c r="B119" s="31" t="s">
        <v>23</v>
      </c>
      <c r="C119" s="29"/>
      <c r="F119" s="30"/>
      <c r="G119" s="34"/>
      <c r="H119" s="34"/>
      <c r="I119" s="34"/>
      <c r="J119" s="34" t="s">
        <v>180</v>
      </c>
      <c r="K119" s="29" t="s">
        <v>183</v>
      </c>
      <c r="L119" s="29" t="s">
        <v>184</v>
      </c>
      <c r="M119" s="29" t="s">
        <v>26</v>
      </c>
      <c r="O119" s="34">
        <v>8.8000000000000005E-3</v>
      </c>
      <c r="P119" s="34">
        <f ca="1">+SUMIF(Insumos!$B$6:$E$553,'Analisis de partidas'!L119,Insumos!$E$6:$E$553)</f>
        <v>3.88</v>
      </c>
      <c r="Q119" s="34">
        <f ca="1">+P119*O119</f>
        <v>3.4144000000000001E-2</v>
      </c>
    </row>
    <row r="120" spans="1:17" x14ac:dyDescent="0.25">
      <c r="A120" s="28" t="s">
        <v>22</v>
      </c>
      <c r="B120" s="31" t="s">
        <v>23</v>
      </c>
      <c r="C120" s="29"/>
      <c r="F120" s="30"/>
      <c r="G120" s="34"/>
      <c r="H120" s="34"/>
      <c r="I120" s="34"/>
      <c r="J120" s="34" t="s">
        <v>180</v>
      </c>
      <c r="K120" s="29" t="s">
        <v>185</v>
      </c>
      <c r="L120" s="29" t="s">
        <v>186</v>
      </c>
      <c r="M120" s="29" t="s">
        <v>187</v>
      </c>
      <c r="O120" s="34">
        <v>0.28660000000000002</v>
      </c>
      <c r="P120" s="34">
        <f ca="1">+SUMIF(Insumos!$B$6:$E$553,'Analisis de partidas'!L120,Insumos!$E$6:$E$553)</f>
        <v>5.1339285714285712</v>
      </c>
      <c r="Q120" s="34">
        <f ca="1">+P120*O120</f>
        <v>1.4713839285714285</v>
      </c>
    </row>
    <row r="121" spans="1:17" x14ac:dyDescent="0.25">
      <c r="A121" s="28" t="s">
        <v>22</v>
      </c>
      <c r="B121" s="31" t="s">
        <v>23</v>
      </c>
      <c r="C121" s="29"/>
      <c r="F121" s="30"/>
      <c r="G121" s="34"/>
      <c r="H121" s="34"/>
      <c r="I121" s="34"/>
      <c r="J121" s="34" t="s">
        <v>180</v>
      </c>
      <c r="K121" s="29" t="s">
        <v>188</v>
      </c>
      <c r="L121" s="29" t="s">
        <v>491</v>
      </c>
      <c r="M121" s="29" t="s">
        <v>14</v>
      </c>
      <c r="O121" s="34">
        <v>36</v>
      </c>
      <c r="P121" s="34">
        <f ca="1">+SUMIF(Insumos!$B$6:$E$553,'Analisis de partidas'!L121,Insumos!$E$6:$E$553)</f>
        <v>0.27246428571428577</v>
      </c>
      <c r="Q121" s="34">
        <f ca="1">+P121*O121</f>
        <v>9.8087142857142879</v>
      </c>
    </row>
    <row r="122" spans="1:17" x14ac:dyDescent="0.25">
      <c r="A122" s="28" t="s">
        <v>22</v>
      </c>
      <c r="B122" s="31" t="s">
        <v>23</v>
      </c>
      <c r="C122" s="29"/>
      <c r="F122" s="30"/>
      <c r="G122" s="34"/>
      <c r="H122" s="34"/>
      <c r="I122" s="34"/>
      <c r="J122" s="34" t="s">
        <v>180</v>
      </c>
      <c r="K122" s="29" t="s">
        <v>189</v>
      </c>
      <c r="L122" s="29" t="s">
        <v>190</v>
      </c>
      <c r="M122" s="29" t="s">
        <v>191</v>
      </c>
      <c r="O122" s="34">
        <v>0.27210000000000001</v>
      </c>
      <c r="P122" s="34">
        <f ca="1">+SUMIF(Insumos!$B$6:$E$553,'Analisis de partidas'!L122,Insumos!$E$6:$E$553)</f>
        <v>1.4702380952380953</v>
      </c>
      <c r="Q122" s="34">
        <f ca="1">+P122*O122</f>
        <v>0.40005178571428573</v>
      </c>
    </row>
    <row r="123" spans="1:17" x14ac:dyDescent="0.25">
      <c r="A123" s="28" t="s">
        <v>22</v>
      </c>
      <c r="B123" s="31" t="s">
        <v>23</v>
      </c>
      <c r="C123" s="29"/>
      <c r="F123" s="30"/>
      <c r="G123" s="34"/>
      <c r="H123" s="34"/>
      <c r="I123" s="34"/>
      <c r="J123" s="34" t="s">
        <v>192</v>
      </c>
      <c r="K123" s="29" t="s">
        <v>193</v>
      </c>
      <c r="L123" s="29" t="s">
        <v>194</v>
      </c>
      <c r="M123" s="29" t="s">
        <v>195</v>
      </c>
      <c r="O123" s="34">
        <v>2</v>
      </c>
      <c r="P123" s="34">
        <f ca="1">+SUMIFS($Q$7:$Q$538,$B$7:$B$538,B115,$J$7:$J$538,"Mano de Obra")</f>
        <v>17.665331097631892</v>
      </c>
      <c r="Q123" s="34">
        <f ca="1">+O123*P123/100</f>
        <v>0.35330662195263784</v>
      </c>
    </row>
    <row r="124" spans="1:17" x14ac:dyDescent="0.25">
      <c r="A124" s="28" t="s">
        <v>22</v>
      </c>
      <c r="B124" s="31" t="s">
        <v>23</v>
      </c>
      <c r="C124" s="29"/>
      <c r="F124" s="30"/>
      <c r="G124" s="34"/>
      <c r="H124" s="34"/>
      <c r="I124" s="34"/>
      <c r="J124" s="34" t="s">
        <v>192</v>
      </c>
      <c r="K124" s="29" t="s">
        <v>196</v>
      </c>
      <c r="L124" s="29" t="s">
        <v>197</v>
      </c>
      <c r="M124" s="29" t="s">
        <v>198</v>
      </c>
      <c r="N124" s="5">
        <v>1</v>
      </c>
      <c r="O124" s="34">
        <f>+N124/$E$115*8</f>
        <v>0.64</v>
      </c>
      <c r="P124" s="34">
        <f ca="1">+SUMIF(Insumos!$B$6:$E$553,'Analisis de partidas'!L124,Insumos!$E$6:$E$553)</f>
        <v>0</v>
      </c>
      <c r="Q124" s="34">
        <f t="shared" ref="Q124:Q130" ca="1" si="65">+O124*P124</f>
        <v>0</v>
      </c>
    </row>
    <row r="125" spans="1:17" x14ac:dyDescent="0.25">
      <c r="A125" s="28" t="s">
        <v>24</v>
      </c>
      <c r="B125" s="31" t="s">
        <v>25</v>
      </c>
      <c r="C125" s="29" t="s">
        <v>199</v>
      </c>
      <c r="D125" s="5">
        <v>20</v>
      </c>
      <c r="E125" s="5">
        <v>20</v>
      </c>
      <c r="F125" s="30">
        <f ca="1">SUM(G125:I125)</f>
        <v>79.445870013114046</v>
      </c>
      <c r="G125" s="34">
        <f ca="1">+SUMIFS($Q$7:$Q$526,$B$7:$B$526,B125,$J$7:$J$526,"Mano de Obra")</f>
        <v>13.348303640607488</v>
      </c>
      <c r="H125" s="34">
        <f ca="1">+SUMIFS($Q$7:$Q$526,$B$7:$B$526,B125,$J$7:$J$526,"Materiales")</f>
        <v>64.203960714285714</v>
      </c>
      <c r="I125" s="34">
        <f ca="1">+SUMIFS($Q$7:$Q$526,$B$7:$B$526,B125,$J$7:$J$526,"Equipos")</f>
        <v>1.8936056582208507</v>
      </c>
      <c r="J125" s="34" t="s">
        <v>5</v>
      </c>
      <c r="K125" s="29" t="s">
        <v>173</v>
      </c>
      <c r="L125" s="29" t="s">
        <v>174</v>
      </c>
      <c r="M125" s="29" t="s">
        <v>175</v>
      </c>
      <c r="N125" s="5">
        <v>0.25</v>
      </c>
      <c r="O125" s="34">
        <f>+N125/$D$125*8</f>
        <v>0.1</v>
      </c>
      <c r="P125" s="34">
        <f ca="1">+SUMIF(Insumos!$B$6:$E$553,'Analisis de partidas'!L125,Insumos!$E$6:$E$553)</f>
        <v>9.543510636814629</v>
      </c>
      <c r="Q125" s="34">
        <f t="shared" ca="1" si="65"/>
        <v>0.95435106368146294</v>
      </c>
    </row>
    <row r="126" spans="1:17" x14ac:dyDescent="0.25">
      <c r="A126" s="28" t="s">
        <v>24</v>
      </c>
      <c r="B126" s="31" t="s">
        <v>25</v>
      </c>
      <c r="C126" s="29"/>
      <c r="F126" s="30"/>
      <c r="G126" s="34"/>
      <c r="H126" s="34"/>
      <c r="I126" s="34"/>
      <c r="J126" s="34" t="s">
        <v>5</v>
      </c>
      <c r="K126" s="29" t="s">
        <v>176</v>
      </c>
      <c r="L126" s="29" t="s">
        <v>177</v>
      </c>
      <c r="M126" s="29" t="s">
        <v>175</v>
      </c>
      <c r="N126" s="5">
        <v>2.5</v>
      </c>
      <c r="O126" s="34">
        <f>+N126/$D$125*8</f>
        <v>1</v>
      </c>
      <c r="P126" s="34">
        <f ca="1">+SUMIF(Insumos!$B$6:$E$553,'Analisis de partidas'!L126,Insumos!$E$6:$E$553)</f>
        <v>8.6743053318933896</v>
      </c>
      <c r="Q126" s="34">
        <f t="shared" ca="1" si="65"/>
        <v>8.6743053318933896</v>
      </c>
    </row>
    <row r="127" spans="1:17" x14ac:dyDescent="0.25">
      <c r="A127" s="28" t="s">
        <v>24</v>
      </c>
      <c r="B127" s="31" t="s">
        <v>25</v>
      </c>
      <c r="C127" s="29"/>
      <c r="F127" s="30"/>
      <c r="G127" s="34"/>
      <c r="H127" s="34"/>
      <c r="I127" s="34"/>
      <c r="J127" s="34" t="s">
        <v>5</v>
      </c>
      <c r="K127" s="29" t="s">
        <v>178</v>
      </c>
      <c r="L127" s="29" t="s">
        <v>179</v>
      </c>
      <c r="M127" s="29" t="s">
        <v>175</v>
      </c>
      <c r="N127" s="5">
        <v>1.5</v>
      </c>
      <c r="O127" s="34">
        <f>+N127/$D$125*8</f>
        <v>0.6</v>
      </c>
      <c r="P127" s="34">
        <f ca="1">+SUMIF(Insumos!$B$6:$E$553,'Analisis de partidas'!L127,Insumos!$E$6:$E$553)</f>
        <v>6.1994120750543944</v>
      </c>
      <c r="Q127" s="34">
        <f t="shared" ca="1" si="65"/>
        <v>3.7196472450326366</v>
      </c>
    </row>
    <row r="128" spans="1:17" x14ac:dyDescent="0.25">
      <c r="A128" s="28" t="s">
        <v>24</v>
      </c>
      <c r="B128" s="31" t="s">
        <v>25</v>
      </c>
      <c r="C128" s="29"/>
      <c r="F128" s="30"/>
      <c r="G128" s="34"/>
      <c r="H128" s="34"/>
      <c r="I128" s="34"/>
      <c r="J128" s="34" t="s">
        <v>180</v>
      </c>
      <c r="K128" s="29" t="s">
        <v>200</v>
      </c>
      <c r="L128" s="29" t="s">
        <v>201</v>
      </c>
      <c r="M128" s="29" t="s">
        <v>26</v>
      </c>
      <c r="O128" s="34">
        <v>1.05</v>
      </c>
      <c r="P128" s="34">
        <f ca="1">+SUMIF(Insumos!$B$6:$E$553,'Analisis de partidas'!L128,Insumos!$E$6:$E$553)</f>
        <v>11.568452380952381</v>
      </c>
      <c r="Q128" s="34">
        <f t="shared" ca="1" si="65"/>
        <v>12.146875000000001</v>
      </c>
    </row>
    <row r="129" spans="1:17" x14ac:dyDescent="0.25">
      <c r="A129" s="28" t="s">
        <v>24</v>
      </c>
      <c r="B129" s="31" t="s">
        <v>25</v>
      </c>
      <c r="C129" s="29"/>
      <c r="F129" s="30"/>
      <c r="G129" s="34"/>
      <c r="H129" s="34"/>
      <c r="I129" s="34"/>
      <c r="J129" s="34" t="s">
        <v>180</v>
      </c>
      <c r="K129" s="29" t="s">
        <v>183</v>
      </c>
      <c r="L129" s="29" t="s">
        <v>184</v>
      </c>
      <c r="M129" s="29" t="s">
        <v>26</v>
      </c>
      <c r="O129" s="34">
        <v>0.185</v>
      </c>
      <c r="P129" s="34">
        <f ca="1">+SUMIF(Insumos!$B$6:$E$553,'Analisis de partidas'!L129,Insumos!$E$6:$E$553)</f>
        <v>3.88</v>
      </c>
      <c r="Q129" s="34">
        <f t="shared" ca="1" si="65"/>
        <v>0.71779999999999999</v>
      </c>
    </row>
    <row r="130" spans="1:17" x14ac:dyDescent="0.25">
      <c r="A130" s="28" t="s">
        <v>24</v>
      </c>
      <c r="B130" s="31" t="s">
        <v>25</v>
      </c>
      <c r="C130" s="29"/>
      <c r="F130" s="30"/>
      <c r="G130" s="34"/>
      <c r="H130" s="34"/>
      <c r="I130" s="34"/>
      <c r="J130" s="34" t="s">
        <v>180</v>
      </c>
      <c r="K130" s="29" t="s">
        <v>185</v>
      </c>
      <c r="L130" s="29" t="s">
        <v>186</v>
      </c>
      <c r="M130" s="29" t="s">
        <v>187</v>
      </c>
      <c r="O130" s="34">
        <v>10</v>
      </c>
      <c r="P130" s="34">
        <f ca="1">+SUMIF(Insumos!$B$6:$E$553,'Analisis de partidas'!L130,Insumos!$E$6:$E$553)</f>
        <v>5.1339285714285712</v>
      </c>
      <c r="Q130" s="34">
        <f t="shared" ca="1" si="65"/>
        <v>51.339285714285708</v>
      </c>
    </row>
    <row r="131" spans="1:17" x14ac:dyDescent="0.25">
      <c r="A131" s="28" t="s">
        <v>24</v>
      </c>
      <c r="B131" s="31" t="s">
        <v>25</v>
      </c>
      <c r="C131" s="29"/>
      <c r="F131" s="30"/>
      <c r="G131" s="34"/>
      <c r="H131" s="34"/>
      <c r="I131" s="34"/>
      <c r="J131" s="34" t="s">
        <v>192</v>
      </c>
      <c r="K131" s="29" t="s">
        <v>193</v>
      </c>
      <c r="L131" s="29" t="s">
        <v>194</v>
      </c>
      <c r="M131" s="29" t="s">
        <v>195</v>
      </c>
      <c r="O131" s="34">
        <v>5</v>
      </c>
      <c r="P131" s="34">
        <f ca="1">+SUMIFS($Q$7:$Q$538,$B$7:$B$538,B125,$J$7:$J$538,"Mano de Obra")</f>
        <v>13.348303640607488</v>
      </c>
      <c r="Q131" s="34">
        <f ca="1">+O131*P131/100</f>
        <v>0.66741518203037442</v>
      </c>
    </row>
    <row r="132" spans="1:17" x14ac:dyDescent="0.25">
      <c r="A132" s="28" t="s">
        <v>24</v>
      </c>
      <c r="B132" s="31" t="s">
        <v>25</v>
      </c>
      <c r="C132" s="29"/>
      <c r="F132" s="30"/>
      <c r="G132" s="34"/>
      <c r="H132" s="34"/>
      <c r="I132" s="34"/>
      <c r="J132" s="34" t="s">
        <v>192</v>
      </c>
      <c r="K132" s="29" t="s">
        <v>202</v>
      </c>
      <c r="L132" s="29" t="s">
        <v>203</v>
      </c>
      <c r="M132" s="29" t="s">
        <v>198</v>
      </c>
      <c r="N132" s="5">
        <v>1</v>
      </c>
      <c r="O132" s="34">
        <f>+N132/$E$125*8</f>
        <v>0.4</v>
      </c>
      <c r="P132" s="34">
        <f ca="1">+SUMIF(Insumos!$B$6:$E$553,'Analisis de partidas'!L132,Insumos!$E$6:$E$553)</f>
        <v>3.0654761904761907</v>
      </c>
      <c r="Q132" s="34">
        <f t="shared" ref="Q132:Q140" ca="1" si="66">+O132*P132</f>
        <v>1.2261904761904763</v>
      </c>
    </row>
    <row r="133" spans="1:17" x14ac:dyDescent="0.25">
      <c r="A133" s="28" t="s">
        <v>27</v>
      </c>
      <c r="B133" s="31" t="s">
        <v>28</v>
      </c>
      <c r="C133" s="29" t="s">
        <v>148</v>
      </c>
      <c r="D133" s="5">
        <v>0.5</v>
      </c>
      <c r="E133" s="5">
        <v>0.5</v>
      </c>
      <c r="F133" s="30">
        <f ca="1">SUM(G133:I133)</f>
        <v>3131.9197281764623</v>
      </c>
      <c r="G133" s="34">
        <f ca="1">+SUMIFS($Q$7:$Q$526,$B$7:$B$526,B133,$J$7:$J$526,"Mano de Obra")</f>
        <v>337.17007171203488</v>
      </c>
      <c r="H133" s="34">
        <f ca="1">+SUMIFS($Q$7:$Q$526,$B$7:$B$526,B133,$J$7:$J$526,"Materiales")</f>
        <v>2763.4382142857144</v>
      </c>
      <c r="I133" s="34">
        <f ca="1">+SUMIFS($Q$7:$Q$526,$B$7:$B$526,B133,$J$7:$J$526,"Equipos")</f>
        <v>31.311442178713165</v>
      </c>
      <c r="J133" s="34" t="s">
        <v>5</v>
      </c>
      <c r="K133" s="29" t="s">
        <v>176</v>
      </c>
      <c r="L133" s="29" t="s">
        <v>177</v>
      </c>
      <c r="M133" s="29" t="s">
        <v>175</v>
      </c>
      <c r="N133" s="5">
        <v>1</v>
      </c>
      <c r="O133" s="34">
        <f>+N133/$D$133*8</f>
        <v>16</v>
      </c>
      <c r="P133" s="34">
        <f ca="1">+SUMIF(Insumos!$B$6:$E$553,'Analisis de partidas'!L133,Insumos!$E$6:$E$553)</f>
        <v>8.6743053318933896</v>
      </c>
      <c r="Q133" s="34">
        <f t="shared" ca="1" si="66"/>
        <v>138.78888531029423</v>
      </c>
    </row>
    <row r="134" spans="1:17" x14ac:dyDescent="0.25">
      <c r="A134" s="28" t="s">
        <v>27</v>
      </c>
      <c r="B134" s="31" t="s">
        <v>28</v>
      </c>
      <c r="C134" s="29"/>
      <c r="F134" s="30"/>
      <c r="G134" s="34"/>
      <c r="H134" s="34"/>
      <c r="I134" s="34"/>
      <c r="J134" s="34" t="s">
        <v>5</v>
      </c>
      <c r="K134" s="29" t="s">
        <v>178</v>
      </c>
      <c r="L134" s="29" t="s">
        <v>179</v>
      </c>
      <c r="M134" s="29" t="s">
        <v>175</v>
      </c>
      <c r="N134" s="5">
        <v>2</v>
      </c>
      <c r="O134" s="34">
        <f>+N134/$D$133*8</f>
        <v>32</v>
      </c>
      <c r="P134" s="34">
        <f ca="1">+SUMIF(Insumos!$B$6:$E$553,'Analisis de partidas'!L134,Insumos!$E$6:$E$553)</f>
        <v>6.1994120750543944</v>
      </c>
      <c r="Q134" s="34">
        <f t="shared" ca="1" si="66"/>
        <v>198.38118640174062</v>
      </c>
    </row>
    <row r="135" spans="1:17" x14ac:dyDescent="0.25">
      <c r="A135" s="28" t="s">
        <v>27</v>
      </c>
      <c r="B135" s="31" t="s">
        <v>28</v>
      </c>
      <c r="C135" s="29"/>
      <c r="F135" s="30"/>
      <c r="G135" s="34"/>
      <c r="H135" s="34"/>
      <c r="I135" s="34"/>
      <c r="J135" s="34" t="s">
        <v>180</v>
      </c>
      <c r="K135" s="29" t="s">
        <v>365</v>
      </c>
      <c r="L135" s="29" t="s">
        <v>398</v>
      </c>
      <c r="M135" s="29" t="s">
        <v>10</v>
      </c>
      <c r="O135" s="34">
        <v>12</v>
      </c>
      <c r="P135" s="34">
        <f ca="1">+SUMIF(Insumos!$B$6:$E$553,'Analisis de partidas'!L135,Insumos!$E$6:$E$553)</f>
        <v>14.4</v>
      </c>
      <c r="Q135" s="34">
        <f t="shared" ca="1" si="66"/>
        <v>172.8</v>
      </c>
    </row>
    <row r="136" spans="1:17" x14ac:dyDescent="0.25">
      <c r="A136" s="28" t="s">
        <v>27</v>
      </c>
      <c r="B136" s="31" t="s">
        <v>28</v>
      </c>
      <c r="C136" s="29"/>
      <c r="F136" s="30"/>
      <c r="G136" s="34"/>
      <c r="H136" s="34"/>
      <c r="I136" s="34"/>
      <c r="J136" s="34" t="s">
        <v>180</v>
      </c>
      <c r="K136" s="29" t="s">
        <v>363</v>
      </c>
      <c r="L136" s="29" t="s">
        <v>364</v>
      </c>
      <c r="M136" s="29" t="s">
        <v>418</v>
      </c>
      <c r="O136" s="34">
        <v>13</v>
      </c>
      <c r="P136" s="34">
        <f ca="1">+SUMIF(Insumos!$B$6:$E$553,'Analisis de partidas'!L136,Insumos!$E$6:$E$553)</f>
        <v>58.120000000000005</v>
      </c>
      <c r="Q136" s="34">
        <f t="shared" ca="1" si="66"/>
        <v>755.56000000000006</v>
      </c>
    </row>
    <row r="137" spans="1:17" x14ac:dyDescent="0.25">
      <c r="A137" s="28" t="s">
        <v>27</v>
      </c>
      <c r="B137" s="31" t="s">
        <v>28</v>
      </c>
      <c r="C137" s="29"/>
      <c r="F137" s="30"/>
      <c r="G137" s="34"/>
      <c r="H137" s="34"/>
      <c r="I137" s="34"/>
      <c r="J137" s="34" t="s">
        <v>180</v>
      </c>
      <c r="K137" s="29" t="s">
        <v>419</v>
      </c>
      <c r="L137" s="29" t="s">
        <v>420</v>
      </c>
      <c r="M137" s="29" t="s">
        <v>418</v>
      </c>
      <c r="O137" s="34">
        <v>13</v>
      </c>
      <c r="P137" s="34">
        <f ca="1">+SUMIF(Insumos!$B$6:$E$553,'Analisis de partidas'!L137,Insumos!$E$6:$E$553)</f>
        <v>58.120000000000005</v>
      </c>
      <c r="Q137" s="34">
        <f t="shared" ca="1" si="66"/>
        <v>755.56000000000006</v>
      </c>
    </row>
    <row r="138" spans="1:17" x14ac:dyDescent="0.25">
      <c r="A138" s="28" t="s">
        <v>27</v>
      </c>
      <c r="B138" s="31" t="s">
        <v>28</v>
      </c>
      <c r="C138" s="29"/>
      <c r="F138" s="30"/>
      <c r="G138" s="34"/>
      <c r="H138" s="34"/>
      <c r="I138" s="34"/>
      <c r="J138" s="34" t="s">
        <v>180</v>
      </c>
      <c r="K138" s="29" t="s">
        <v>421</v>
      </c>
      <c r="L138" s="29" t="s">
        <v>422</v>
      </c>
      <c r="M138" s="29" t="s">
        <v>418</v>
      </c>
      <c r="O138" s="34">
        <v>8</v>
      </c>
      <c r="P138" s="34">
        <f ca="1">+SUMIF(Insumos!$B$6:$E$553,'Analisis de partidas'!L138,Insumos!$E$6:$E$553)</f>
        <v>58.120000000000005</v>
      </c>
      <c r="Q138" s="34">
        <f t="shared" ca="1" si="66"/>
        <v>464.96000000000004</v>
      </c>
    </row>
    <row r="139" spans="1:17" x14ac:dyDescent="0.25">
      <c r="A139" s="28" t="s">
        <v>27</v>
      </c>
      <c r="B139" s="31" t="s">
        <v>28</v>
      </c>
      <c r="C139" s="29"/>
      <c r="F139" s="30"/>
      <c r="G139" s="34"/>
      <c r="H139" s="34"/>
      <c r="I139" s="34"/>
      <c r="J139" s="34" t="s">
        <v>180</v>
      </c>
      <c r="K139" s="29" t="s">
        <v>421</v>
      </c>
      <c r="L139" s="29" t="s">
        <v>422</v>
      </c>
      <c r="M139" s="29" t="s">
        <v>418</v>
      </c>
      <c r="O139" s="34">
        <v>8</v>
      </c>
      <c r="P139" s="34">
        <f ca="1">+SUMIF(Insumos!$B$6:$E$553,'Analisis de partidas'!L139,Insumos!$E$6:$E$553)</f>
        <v>58.120000000000005</v>
      </c>
      <c r="Q139" s="34">
        <f t="shared" ca="1" si="66"/>
        <v>464.96000000000004</v>
      </c>
    </row>
    <row r="140" spans="1:17" x14ac:dyDescent="0.25">
      <c r="A140" s="28" t="s">
        <v>27</v>
      </c>
      <c r="B140" s="31" t="s">
        <v>28</v>
      </c>
      <c r="C140" s="29"/>
      <c r="F140" s="30"/>
      <c r="G140" s="34"/>
      <c r="H140" s="34"/>
      <c r="I140" s="34"/>
      <c r="J140" s="34" t="s">
        <v>180</v>
      </c>
      <c r="K140" s="29">
        <v>234060006</v>
      </c>
      <c r="L140" s="29" t="s">
        <v>423</v>
      </c>
      <c r="M140" s="29" t="s">
        <v>17</v>
      </c>
      <c r="O140" s="34">
        <v>45</v>
      </c>
      <c r="P140" s="34">
        <f ca="1">+SUMIF(Insumos!$B$6:$E$553,'Analisis de partidas'!L140,Insumos!$E$6:$E$553)</f>
        <v>3.3244047619047619</v>
      </c>
      <c r="Q140" s="34">
        <f t="shared" ca="1" si="66"/>
        <v>149.59821428571428</v>
      </c>
    </row>
    <row r="141" spans="1:17" x14ac:dyDescent="0.25">
      <c r="A141" s="28" t="s">
        <v>27</v>
      </c>
      <c r="B141" s="31" t="s">
        <v>28</v>
      </c>
      <c r="C141" s="29"/>
      <c r="F141" s="30"/>
      <c r="G141" s="34"/>
      <c r="H141" s="34"/>
      <c r="I141" s="34"/>
      <c r="J141" s="34" t="s">
        <v>192</v>
      </c>
      <c r="K141" s="29" t="s">
        <v>204</v>
      </c>
      <c r="L141" s="29" t="s">
        <v>205</v>
      </c>
      <c r="M141" s="29" t="s">
        <v>195</v>
      </c>
      <c r="O141" s="34">
        <v>0.05</v>
      </c>
      <c r="P141" s="34">
        <f ca="1">+SUMIFS($Q$7:$Q$538,$B$7:$B$538,B134,$J$7:$J$538,"Mano de Obra")</f>
        <v>337.17007171203488</v>
      </c>
      <c r="Q141" s="34">
        <f ca="1">+O141*P141/100</f>
        <v>0.16858503585601745</v>
      </c>
    </row>
    <row r="142" spans="1:17" x14ac:dyDescent="0.25">
      <c r="A142" s="28" t="s">
        <v>27</v>
      </c>
      <c r="B142" s="31" t="s">
        <v>28</v>
      </c>
      <c r="C142" s="29"/>
      <c r="F142" s="30"/>
      <c r="G142" s="34"/>
      <c r="H142" s="34"/>
      <c r="I142" s="34"/>
      <c r="J142" s="34" t="s">
        <v>192</v>
      </c>
      <c r="K142" s="29" t="s">
        <v>206</v>
      </c>
      <c r="L142" s="29" t="s">
        <v>207</v>
      </c>
      <c r="M142" s="29" t="s">
        <v>198</v>
      </c>
      <c r="N142" s="5">
        <v>1</v>
      </c>
      <c r="O142" s="34">
        <f>+N142/$E$133*8</f>
        <v>16</v>
      </c>
      <c r="P142" s="34">
        <f ca="1">+SUMIF(Insumos!$B$6:$E$553,'Analisis de partidas'!L142,Insumos!$E$6:$E$553)</f>
        <v>1.9464285714285716</v>
      </c>
      <c r="Q142" s="34">
        <f t="shared" ref="Q142:Q173" ca="1" si="67">+O142*P142</f>
        <v>31.142857142857146</v>
      </c>
    </row>
    <row r="143" spans="1:17" x14ac:dyDescent="0.25">
      <c r="A143" s="28" t="s">
        <v>32</v>
      </c>
      <c r="B143" s="31" t="s">
        <v>33</v>
      </c>
      <c r="C143" s="29" t="s">
        <v>208</v>
      </c>
      <c r="D143" s="5">
        <v>2</v>
      </c>
      <c r="E143" s="5">
        <v>2</v>
      </c>
      <c r="F143" s="30">
        <f ca="1">SUM(G143:I143)</f>
        <v>39.365441473144983</v>
      </c>
      <c r="G143" s="34">
        <f ca="1">+SUMIFS($Q$7:$Q$526,$B$7:$B$526,B143,$J$7:$J$526,"Mano de Obra")</f>
        <v>37.289357886836818</v>
      </c>
      <c r="H143" s="34">
        <f ca="1">+SUMIFS($Q$7:$Q$526,$B$7:$B$526,B143,$J$7:$J$526,"Materiales")</f>
        <v>1.3302964285714287</v>
      </c>
      <c r="I143" s="34">
        <f ca="1">+SUMIFS($Q$7:$Q$526,$B$7:$B$526,B143,$J$7:$J$526,"Equipos")</f>
        <v>0.74578715773673643</v>
      </c>
      <c r="J143" s="34" t="s">
        <v>5</v>
      </c>
      <c r="K143" s="29" t="s">
        <v>173</v>
      </c>
      <c r="L143" s="29" t="s">
        <v>174</v>
      </c>
      <c r="M143" s="29" t="s">
        <v>175</v>
      </c>
      <c r="N143" s="5">
        <v>0.1</v>
      </c>
      <c r="O143" s="34">
        <f>+N143/$D$143*8</f>
        <v>0.4</v>
      </c>
      <c r="P143" s="34">
        <f ca="1">+SUMIF(Insumos!$B$6:$E$553,'Analisis de partidas'!L143,Insumos!$E$6:$E$553)</f>
        <v>9.543510636814629</v>
      </c>
      <c r="Q143" s="34">
        <f t="shared" ca="1" si="67"/>
        <v>3.8174042547258518</v>
      </c>
    </row>
    <row r="144" spans="1:17" x14ac:dyDescent="0.25">
      <c r="A144" s="28" t="s">
        <v>32</v>
      </c>
      <c r="B144" s="31" t="s">
        <v>33</v>
      </c>
      <c r="C144" s="29"/>
      <c r="F144" s="30"/>
      <c r="G144" s="34"/>
      <c r="H144" s="34"/>
      <c r="I144" s="34"/>
      <c r="J144" s="34" t="s">
        <v>5</v>
      </c>
      <c r="K144" s="29" t="s">
        <v>176</v>
      </c>
      <c r="L144" s="29" t="s">
        <v>177</v>
      </c>
      <c r="M144" s="29" t="s">
        <v>175</v>
      </c>
      <c r="N144" s="5">
        <v>0.25</v>
      </c>
      <c r="O144" s="34">
        <f>+N144/$D$143*8</f>
        <v>1</v>
      </c>
      <c r="P144" s="34">
        <f ca="1">+SUMIF(Insumos!$B$6:$E$553,'Analisis de partidas'!L144,Insumos!$E$6:$E$553)</f>
        <v>8.6743053318933896</v>
      </c>
      <c r="Q144" s="34">
        <f t="shared" ca="1" si="67"/>
        <v>8.6743053318933896</v>
      </c>
    </row>
    <row r="145" spans="1:17" x14ac:dyDescent="0.25">
      <c r="A145" s="28" t="s">
        <v>32</v>
      </c>
      <c r="B145" s="31" t="s">
        <v>33</v>
      </c>
      <c r="C145" s="29"/>
      <c r="F145" s="30"/>
      <c r="G145" s="34"/>
      <c r="H145" s="34"/>
      <c r="I145" s="34"/>
      <c r="J145" s="34" t="s">
        <v>5</v>
      </c>
      <c r="K145" s="29" t="s">
        <v>178</v>
      </c>
      <c r="L145" s="29" t="s">
        <v>179</v>
      </c>
      <c r="M145" s="29" t="s">
        <v>175</v>
      </c>
      <c r="N145" s="5">
        <v>1</v>
      </c>
      <c r="O145" s="34">
        <f>+N145/$D$143*8</f>
        <v>4</v>
      </c>
      <c r="P145" s="34">
        <f ca="1">+SUMIF(Insumos!$B$6:$E$553,'Analisis de partidas'!L145,Insumos!$E$6:$E$553)</f>
        <v>6.1994120750543944</v>
      </c>
      <c r="Q145" s="34">
        <f t="shared" ca="1" si="67"/>
        <v>24.797648300217578</v>
      </c>
    </row>
    <row r="146" spans="1:17" x14ac:dyDescent="0.25">
      <c r="A146" s="28" t="s">
        <v>32</v>
      </c>
      <c r="B146" s="31" t="s">
        <v>33</v>
      </c>
      <c r="C146" s="29"/>
      <c r="F146" s="30"/>
      <c r="G146" s="34"/>
      <c r="H146" s="34"/>
      <c r="I146" s="34"/>
      <c r="J146" s="34" t="s">
        <v>180</v>
      </c>
      <c r="K146" s="29" t="s">
        <v>211</v>
      </c>
      <c r="L146" s="29" t="s">
        <v>212</v>
      </c>
      <c r="M146" s="29" t="s">
        <v>31</v>
      </c>
      <c r="O146" s="34">
        <v>0.05</v>
      </c>
      <c r="P146" s="34">
        <f ca="1">+SUMIF(Insumos!$B$6:$E$553,'Analisis de partidas'!L146,Insumos!$E$6:$E$553)</f>
        <v>10.133928571428571</v>
      </c>
      <c r="Q146" s="34">
        <f t="shared" ca="1" si="67"/>
        <v>0.5066964285714286</v>
      </c>
    </row>
    <row r="147" spans="1:17" x14ac:dyDescent="0.25">
      <c r="A147" s="28" t="s">
        <v>32</v>
      </c>
      <c r="B147" s="31" t="s">
        <v>33</v>
      </c>
      <c r="C147" s="29"/>
      <c r="F147" s="30"/>
      <c r="G147" s="34"/>
      <c r="H147" s="34"/>
      <c r="I147" s="34"/>
      <c r="J147" s="34" t="s">
        <v>180</v>
      </c>
      <c r="K147" s="29" t="s">
        <v>213</v>
      </c>
      <c r="L147" s="29" t="s">
        <v>214</v>
      </c>
      <c r="M147" s="29" t="s">
        <v>31</v>
      </c>
      <c r="O147" s="34">
        <v>0.04</v>
      </c>
      <c r="P147" s="34">
        <f ca="1">+SUMIF(Insumos!$B$6:$E$553,'Analisis de partidas'!L147,Insumos!$E$6:$E$553)</f>
        <v>20.59</v>
      </c>
      <c r="Q147" s="34">
        <f t="shared" ca="1" si="67"/>
        <v>0.8236</v>
      </c>
    </row>
    <row r="148" spans="1:17" x14ac:dyDescent="0.25">
      <c r="A148" s="28" t="s">
        <v>32</v>
      </c>
      <c r="B148" s="31" t="s">
        <v>33</v>
      </c>
      <c r="C148" s="29"/>
      <c r="F148" s="30"/>
      <c r="G148" s="34"/>
      <c r="H148" s="34"/>
      <c r="I148" s="34"/>
      <c r="J148" s="34" t="s">
        <v>192</v>
      </c>
      <c r="K148" s="29" t="s">
        <v>193</v>
      </c>
      <c r="L148" s="29" t="s">
        <v>194</v>
      </c>
      <c r="M148" s="29" t="s">
        <v>195</v>
      </c>
      <c r="O148" s="34">
        <v>0.02</v>
      </c>
      <c r="P148" s="34">
        <f ca="1">+SUMIFS($Q$7:$Q$538,$B$7:$B$538,B143,$J$7:$J$538,"Mano de Obra")</f>
        <v>37.289357886836818</v>
      </c>
      <c r="Q148" s="34">
        <f t="shared" ca="1" si="67"/>
        <v>0.74578715773673643</v>
      </c>
    </row>
    <row r="149" spans="1:17" x14ac:dyDescent="0.25">
      <c r="A149" s="28" t="s">
        <v>32</v>
      </c>
      <c r="B149" s="31" t="s">
        <v>33</v>
      </c>
      <c r="C149" s="29"/>
      <c r="F149" s="30"/>
      <c r="G149" s="34"/>
      <c r="H149" s="34"/>
      <c r="I149" s="34"/>
      <c r="J149" s="34" t="s">
        <v>192</v>
      </c>
      <c r="K149" s="29" t="s">
        <v>196</v>
      </c>
      <c r="L149" s="29" t="s">
        <v>197</v>
      </c>
      <c r="M149" s="29" t="s">
        <v>198</v>
      </c>
      <c r="N149" s="5">
        <v>1</v>
      </c>
      <c r="O149" s="34">
        <f>+N149/$E$143*8</f>
        <v>4</v>
      </c>
      <c r="P149" s="34">
        <f ca="1">+SUMIF(Insumos!$B$6:$E$553,'Analisis de partidas'!L149,Insumos!$E$6:$E$553)</f>
        <v>0</v>
      </c>
      <c r="Q149" s="34">
        <f t="shared" ca="1" si="67"/>
        <v>0</v>
      </c>
    </row>
    <row r="150" spans="1:17" x14ac:dyDescent="0.25">
      <c r="A150" s="28" t="s">
        <v>34</v>
      </c>
      <c r="B150" s="31" t="s">
        <v>427</v>
      </c>
      <c r="C150" s="29" t="s">
        <v>142</v>
      </c>
      <c r="F150" s="30">
        <f ca="1">SUM(G150:I150)</f>
        <v>11.720734120776202</v>
      </c>
      <c r="G150" s="34">
        <f ca="1">+SUMIFS($Q$7:$Q$526,$B$7:$B$526,B150,$J$7:$J$526,"Mano de Obra")</f>
        <v>11.490915804682551</v>
      </c>
      <c r="H150" s="34">
        <f>+SUMIFS($Q$7:$Q$526,$B$7:$B$526,B150,$J$7:$J$526,"Materiales")</f>
        <v>0</v>
      </c>
      <c r="I150" s="34">
        <f ca="1">+SUMIFS($Q$7:$Q$526,$B$7:$B$526,B150,$J$7:$J$526,"Equipos")</f>
        <v>0.22981831609365103</v>
      </c>
      <c r="J150" s="34" t="s">
        <v>5</v>
      </c>
      <c r="K150" s="29" t="s">
        <v>173</v>
      </c>
      <c r="L150" s="29" t="s">
        <v>174</v>
      </c>
      <c r="M150" s="29" t="s">
        <v>175</v>
      </c>
      <c r="O150" s="34">
        <v>0.1</v>
      </c>
      <c r="P150" s="34">
        <f ca="1">+SUMIF(Insumos!$B$6:$E$553,'Analisis de partidas'!L150,Insumos!$E$6:$E$553)</f>
        <v>9.543510636814629</v>
      </c>
      <c r="Q150" s="34">
        <f t="shared" ca="1" si="67"/>
        <v>0.95435106368146294</v>
      </c>
    </row>
    <row r="151" spans="1:17" x14ac:dyDescent="0.25">
      <c r="A151" s="28" t="s">
        <v>34</v>
      </c>
      <c r="B151" s="31" t="s">
        <v>427</v>
      </c>
      <c r="C151" s="29"/>
      <c r="F151" s="30"/>
      <c r="G151" s="34"/>
      <c r="H151" s="34"/>
      <c r="I151" s="34"/>
      <c r="J151" s="34" t="s">
        <v>5</v>
      </c>
      <c r="K151" s="29" t="s">
        <v>176</v>
      </c>
      <c r="L151" s="29" t="s">
        <v>177</v>
      </c>
      <c r="M151" s="29" t="s">
        <v>175</v>
      </c>
      <c r="O151" s="34">
        <v>0.5</v>
      </c>
      <c r="P151" s="34">
        <f ca="1">+SUMIF(Insumos!$B$6:$E$553,'Analisis de partidas'!L151,Insumos!$E$6:$E$553)</f>
        <v>8.6743053318933896</v>
      </c>
      <c r="Q151" s="34">
        <f t="shared" ca="1" si="67"/>
        <v>4.3371526659466948</v>
      </c>
    </row>
    <row r="152" spans="1:17" x14ac:dyDescent="0.25">
      <c r="A152" s="28" t="s">
        <v>34</v>
      </c>
      <c r="B152" s="31" t="s">
        <v>427</v>
      </c>
      <c r="C152" s="29"/>
      <c r="F152" s="30"/>
      <c r="G152" s="34"/>
      <c r="H152" s="34"/>
      <c r="I152" s="34"/>
      <c r="J152" s="34" t="s">
        <v>5</v>
      </c>
      <c r="K152" s="29" t="s">
        <v>178</v>
      </c>
      <c r="L152" s="29" t="s">
        <v>179</v>
      </c>
      <c r="M152" s="29" t="s">
        <v>175</v>
      </c>
      <c r="O152" s="34">
        <v>1</v>
      </c>
      <c r="P152" s="34">
        <f ca="1">+SUMIF(Insumos!$B$6:$E$553,'Analisis de partidas'!L152,Insumos!$E$6:$E$553)</f>
        <v>6.1994120750543944</v>
      </c>
      <c r="Q152" s="34">
        <f t="shared" ca="1" si="67"/>
        <v>6.1994120750543944</v>
      </c>
    </row>
    <row r="153" spans="1:17" x14ac:dyDescent="0.25">
      <c r="A153" s="28" t="s">
        <v>34</v>
      </c>
      <c r="B153" s="31" t="s">
        <v>427</v>
      </c>
      <c r="F153" s="30"/>
      <c r="G153" s="34"/>
      <c r="H153" s="34"/>
      <c r="I153" s="34"/>
      <c r="J153" s="34" t="s">
        <v>192</v>
      </c>
      <c r="K153" s="29" t="s">
        <v>193</v>
      </c>
      <c r="L153" s="29" t="s">
        <v>194</v>
      </c>
      <c r="M153" s="29" t="s">
        <v>195</v>
      </c>
      <c r="O153" s="34">
        <v>0.02</v>
      </c>
      <c r="P153" s="34">
        <f ca="1">+SUMIFS($Q$7:$Q$538,$B$7:$B$538,B150,$J$7:$J$538,"Mano de Obra")</f>
        <v>11.490915804682551</v>
      </c>
      <c r="Q153" s="34">
        <f t="shared" ca="1" si="67"/>
        <v>0.22981831609365103</v>
      </c>
    </row>
    <row r="154" spans="1:17" x14ac:dyDescent="0.25">
      <c r="A154" s="28" t="s">
        <v>47</v>
      </c>
      <c r="B154" s="31" t="s">
        <v>535</v>
      </c>
      <c r="C154" s="5" t="s">
        <v>148</v>
      </c>
      <c r="F154" s="30">
        <f ca="1">+SUMIF($B$6:$B$202,B154,$Q$6:$Q$201)</f>
        <v>1500</v>
      </c>
      <c r="G154" s="34">
        <f>+SUMIFS($Q$7:$Q$526,$B$7:$B$526,B154,$J$7:$J$526,"Mano de Obra")</f>
        <v>0</v>
      </c>
      <c r="H154" s="34">
        <f ca="1">+SUMIFS($Q$7:$Q$526,$B$7:$B$526,B154,$J$7:$J$526,"Materiales")</f>
        <v>1500</v>
      </c>
      <c r="I154" s="34">
        <f>+SUMIFS($Q$7:$Q$526,$B$7:$B$526,B154,$J$7:$J$526,"Equipos")</f>
        <v>0</v>
      </c>
      <c r="J154" s="34" t="s">
        <v>180</v>
      </c>
      <c r="K154" s="29" t="s">
        <v>215</v>
      </c>
      <c r="L154" s="29" t="s">
        <v>216</v>
      </c>
      <c r="M154" s="29" t="s">
        <v>14</v>
      </c>
      <c r="O154" s="34">
        <v>1</v>
      </c>
      <c r="P154" s="34">
        <f ca="1">+SUMIF(Insumos!$B$6:$E$553,'Analisis de partidas'!L154,Insumos!$E$6:$E$553)</f>
        <v>1500</v>
      </c>
      <c r="Q154" s="34">
        <f t="shared" ca="1" si="67"/>
        <v>1500</v>
      </c>
    </row>
    <row r="155" spans="1:17" x14ac:dyDescent="0.25">
      <c r="A155" s="28" t="s">
        <v>48</v>
      </c>
      <c r="B155" s="31" t="s">
        <v>394</v>
      </c>
      <c r="C155" s="29" t="s">
        <v>148</v>
      </c>
      <c r="D155" s="5">
        <v>0.5</v>
      </c>
      <c r="E155" s="5">
        <v>0.5</v>
      </c>
      <c r="F155" s="30">
        <f ca="1">SUM(G155:I155)</f>
        <v>891.97018819103585</v>
      </c>
      <c r="G155" s="34">
        <f ca="1">+SUMIFS($Q$7:$Q$526,$B$7:$B$526,B155,$J$7:$J$526,"Mano de Obra")</f>
        <v>849.49541732479599</v>
      </c>
      <c r="H155" s="34">
        <f>+SUMIFS($Q$7:$Q$526,$B$7:$B$526,B155,$J$7:$J$526,"Materiales")</f>
        <v>0</v>
      </c>
      <c r="I155" s="34">
        <f ca="1">+SUMIFS($Q$7:$Q$526,$B$7:$B$526,B155,$J$7:$J$526,"Equipos")</f>
        <v>42.474770866239801</v>
      </c>
      <c r="J155" s="34" t="s">
        <v>5</v>
      </c>
      <c r="K155" s="29" t="s">
        <v>217</v>
      </c>
      <c r="L155" s="29" t="s">
        <v>218</v>
      </c>
      <c r="M155" s="29" t="s">
        <v>175</v>
      </c>
      <c r="N155" s="5">
        <v>1</v>
      </c>
      <c r="O155" s="34">
        <f>+N155/$D$155*8</f>
        <v>16</v>
      </c>
      <c r="P155" s="34">
        <f ca="1">+SUMIF(Insumos!$B$6:$E$553,'Analisis de partidas'!L155,Insumos!$E$6:$E$553)</f>
        <v>10.975037232336822</v>
      </c>
      <c r="Q155" s="34">
        <f t="shared" ca="1" si="67"/>
        <v>175.60059571738915</v>
      </c>
    </row>
    <row r="156" spans="1:17" x14ac:dyDescent="0.25">
      <c r="A156" s="28" t="s">
        <v>48</v>
      </c>
      <c r="B156" s="31" t="s">
        <v>394</v>
      </c>
      <c r="C156" s="29"/>
      <c r="F156" s="30"/>
      <c r="G156" s="34"/>
      <c r="H156" s="34"/>
      <c r="I156" s="34"/>
      <c r="J156" s="34" t="s">
        <v>5</v>
      </c>
      <c r="K156" s="29" t="s">
        <v>219</v>
      </c>
      <c r="L156" s="29" t="s">
        <v>220</v>
      </c>
      <c r="M156" s="29" t="s">
        <v>175</v>
      </c>
      <c r="N156" s="5">
        <v>2</v>
      </c>
      <c r="O156" s="34">
        <f>+N156/$D$155*8</f>
        <v>32</v>
      </c>
      <c r="P156" s="34">
        <f ca="1">+SUMIF(Insumos!$B$6:$E$553,'Analisis de partidas'!L156,Insumos!$E$6:$E$553)</f>
        <v>7.8869205562299847</v>
      </c>
      <c r="Q156" s="34">
        <f t="shared" ca="1" si="67"/>
        <v>252.38145779935951</v>
      </c>
    </row>
    <row r="157" spans="1:17" x14ac:dyDescent="0.25">
      <c r="A157" s="28" t="s">
        <v>48</v>
      </c>
      <c r="B157" s="31" t="s">
        <v>394</v>
      </c>
      <c r="C157" s="29"/>
      <c r="F157" s="30"/>
      <c r="G157" s="34"/>
      <c r="H157" s="34"/>
      <c r="I157" s="34"/>
      <c r="J157" s="34" t="s">
        <v>5</v>
      </c>
      <c r="K157" s="29" t="s">
        <v>221</v>
      </c>
      <c r="L157" s="29" t="s">
        <v>222</v>
      </c>
      <c r="M157" s="29" t="s">
        <v>175</v>
      </c>
      <c r="N157" s="5">
        <v>1</v>
      </c>
      <c r="O157" s="34">
        <f>+N157/$D$155*8</f>
        <v>16</v>
      </c>
      <c r="P157" s="34">
        <f ca="1">+SUMIF(Insumos!$B$6:$E$553,'Analisis de partidas'!L157,Insumos!$E$6:$E$553)</f>
        <v>26.344585238002956</v>
      </c>
      <c r="Q157" s="34">
        <f t="shared" ca="1" si="67"/>
        <v>421.5133638080473</v>
      </c>
    </row>
    <row r="158" spans="1:17" x14ac:dyDescent="0.25">
      <c r="A158" s="28" t="s">
        <v>48</v>
      </c>
      <c r="B158" s="31" t="s">
        <v>394</v>
      </c>
      <c r="C158" s="29"/>
      <c r="F158" s="30"/>
      <c r="G158" s="34"/>
      <c r="H158" s="34"/>
      <c r="I158" s="34"/>
      <c r="J158" s="34" t="s">
        <v>192</v>
      </c>
      <c r="K158" s="29" t="s">
        <v>204</v>
      </c>
      <c r="L158" s="29" t="s">
        <v>205</v>
      </c>
      <c r="M158" s="29" t="s">
        <v>195</v>
      </c>
      <c r="O158" s="34">
        <v>0.05</v>
      </c>
      <c r="P158" s="34">
        <f ca="1">+SUMIFS($Q$7:$Q$538,$B$7:$B$538,B155,$J$7:$J$538,"Mano de Obra")</f>
        <v>849.49541732479599</v>
      </c>
      <c r="Q158" s="34">
        <f t="shared" ca="1" si="67"/>
        <v>42.474770866239801</v>
      </c>
    </row>
    <row r="159" spans="1:17" x14ac:dyDescent="0.25">
      <c r="A159" s="28" t="s">
        <v>48</v>
      </c>
      <c r="B159" s="31" t="s">
        <v>394</v>
      </c>
      <c r="C159" s="29"/>
      <c r="F159" s="30"/>
      <c r="G159" s="34"/>
      <c r="H159" s="34"/>
      <c r="I159" s="34"/>
      <c r="J159" s="34" t="s">
        <v>192</v>
      </c>
      <c r="K159" s="29" t="s">
        <v>223</v>
      </c>
      <c r="L159" s="29" t="s">
        <v>224</v>
      </c>
      <c r="M159" s="29" t="s">
        <v>225</v>
      </c>
      <c r="O159" s="34">
        <v>5</v>
      </c>
      <c r="P159" s="34">
        <f ca="1">+SUMIF(Insumos!$B$6:$E$553,'Analisis de partidas'!L159,Insumos!$E$6:$E$553)</f>
        <v>0</v>
      </c>
      <c r="Q159" s="34">
        <f t="shared" ca="1" si="67"/>
        <v>0</v>
      </c>
    </row>
    <row r="160" spans="1:17" x14ac:dyDescent="0.25">
      <c r="A160" s="28" t="s">
        <v>51</v>
      </c>
      <c r="B160" s="31" t="s">
        <v>52</v>
      </c>
      <c r="C160" s="29" t="s">
        <v>239</v>
      </c>
      <c r="F160" s="30">
        <f ca="1">SUM(G160:I160)</f>
        <v>9.8350526984126976</v>
      </c>
      <c r="G160" s="34">
        <f>+SUMIFS($Q$7:$Q$526,$B$7:$B$526,B160,$J$7:$J$526,"Mano de Obra")</f>
        <v>0</v>
      </c>
      <c r="H160" s="34">
        <f ca="1">+SUMIFS($Q$7:$Q$526,$B$7:$B$526,B160,$J$7:$J$526,"Materiales")</f>
        <v>9.8350526984126976</v>
      </c>
      <c r="I160" s="34">
        <f>+SUMIFS($Q$7:$Q$526,$B$7:$B$526,B160,$J$7:$J$526,"Equipos")</f>
        <v>0</v>
      </c>
      <c r="J160" s="34" t="s">
        <v>180</v>
      </c>
      <c r="K160" s="29" t="s">
        <v>226</v>
      </c>
      <c r="L160" s="29" t="s">
        <v>227</v>
      </c>
      <c r="M160" s="29" t="s">
        <v>14</v>
      </c>
      <c r="O160" s="34">
        <v>0.05</v>
      </c>
      <c r="P160" s="34">
        <f ca="1">+SUMIF(Insumos!$B$6:$E$553,'Analisis de partidas'!L160,Insumos!$E$6:$E$553)</f>
        <v>0.78</v>
      </c>
      <c r="Q160" s="34">
        <f t="shared" ca="1" si="67"/>
        <v>3.9000000000000007E-2</v>
      </c>
    </row>
    <row r="161" spans="1:17" x14ac:dyDescent="0.25">
      <c r="A161" s="28" t="s">
        <v>51</v>
      </c>
      <c r="B161" s="31" t="s">
        <v>52</v>
      </c>
      <c r="C161" s="29"/>
      <c r="F161" s="30"/>
      <c r="G161" s="34"/>
      <c r="H161" s="34"/>
      <c r="I161" s="34"/>
      <c r="J161" s="34" t="s">
        <v>180</v>
      </c>
      <c r="K161" s="29" t="s">
        <v>228</v>
      </c>
      <c r="L161" s="29" t="s">
        <v>229</v>
      </c>
      <c r="M161" s="29" t="s">
        <v>14</v>
      </c>
      <c r="O161" s="34">
        <v>0.05</v>
      </c>
      <c r="P161" s="34">
        <f ca="1">+SUMIF(Insumos!$B$6:$E$553,'Analisis de partidas'!L161,Insumos!$E$6:$E$553)</f>
        <v>6.51</v>
      </c>
      <c r="Q161" s="34">
        <f t="shared" ca="1" si="67"/>
        <v>0.32550000000000001</v>
      </c>
    </row>
    <row r="162" spans="1:17" x14ac:dyDescent="0.25">
      <c r="A162" s="28" t="s">
        <v>51</v>
      </c>
      <c r="B162" s="31" t="s">
        <v>52</v>
      </c>
      <c r="C162" s="29"/>
      <c r="F162" s="30"/>
      <c r="G162" s="34"/>
      <c r="H162" s="34"/>
      <c r="I162" s="34"/>
      <c r="J162" s="34" t="s">
        <v>180</v>
      </c>
      <c r="K162" s="29" t="s">
        <v>230</v>
      </c>
      <c r="L162" s="29" t="s">
        <v>395</v>
      </c>
      <c r="M162" s="29" t="s">
        <v>14</v>
      </c>
      <c r="O162" s="34">
        <v>8.3000000000000004E-2</v>
      </c>
      <c r="P162" s="34">
        <f ca="1">+SUMIF(Insumos!$B$6:$E$553,'Analisis de partidas'!L162,Insumos!$E$6:$E$553)</f>
        <v>57.36</v>
      </c>
      <c r="Q162" s="34">
        <f t="shared" ca="1" si="67"/>
        <v>4.7608800000000002</v>
      </c>
    </row>
    <row r="163" spans="1:17" x14ac:dyDescent="0.25">
      <c r="A163" s="28" t="s">
        <v>51</v>
      </c>
      <c r="B163" s="31" t="s">
        <v>52</v>
      </c>
      <c r="C163" s="29"/>
      <c r="F163" s="30"/>
      <c r="G163" s="34"/>
      <c r="H163" s="34"/>
      <c r="I163" s="34"/>
      <c r="J163" s="34" t="s">
        <v>180</v>
      </c>
      <c r="K163" s="29" t="s">
        <v>231</v>
      </c>
      <c r="L163" s="29" t="s">
        <v>232</v>
      </c>
      <c r="M163" s="29" t="s">
        <v>14</v>
      </c>
      <c r="O163" s="34">
        <v>8.3000000000000004E-2</v>
      </c>
      <c r="P163" s="34">
        <f ca="1">+SUMIF(Insumos!$B$6:$E$553,'Analisis de partidas'!L163,Insumos!$E$6:$E$553)</f>
        <v>6.2</v>
      </c>
      <c r="Q163" s="34">
        <f t="shared" ca="1" si="67"/>
        <v>0.51460000000000006</v>
      </c>
    </row>
    <row r="164" spans="1:17" x14ac:dyDescent="0.25">
      <c r="A164" s="28" t="s">
        <v>51</v>
      </c>
      <c r="B164" s="31" t="s">
        <v>52</v>
      </c>
      <c r="C164" s="29"/>
      <c r="F164" s="30"/>
      <c r="G164" s="34"/>
      <c r="H164" s="34"/>
      <c r="I164" s="34"/>
      <c r="J164" s="34" t="s">
        <v>180</v>
      </c>
      <c r="K164" s="29" t="s">
        <v>233</v>
      </c>
      <c r="L164" s="29" t="s">
        <v>234</v>
      </c>
      <c r="M164" s="29" t="s">
        <v>54</v>
      </c>
      <c r="O164" s="34">
        <v>1</v>
      </c>
      <c r="P164" s="34">
        <f ca="1">+SUMIF(Insumos!$B$6:$E$553,'Analisis de partidas'!L164,Insumos!$E$6:$E$553)</f>
        <v>4.0734126984126986</v>
      </c>
      <c r="Q164" s="34">
        <f t="shared" ca="1" si="67"/>
        <v>4.0734126984126986</v>
      </c>
    </row>
    <row r="165" spans="1:17" x14ac:dyDescent="0.25">
      <c r="A165" s="28" t="s">
        <v>51</v>
      </c>
      <c r="B165" s="31" t="s">
        <v>52</v>
      </c>
      <c r="C165" s="29"/>
      <c r="F165" s="30"/>
      <c r="G165" s="34"/>
      <c r="H165" s="34"/>
      <c r="I165" s="34"/>
      <c r="J165" s="34" t="s">
        <v>180</v>
      </c>
      <c r="K165" s="29" t="s">
        <v>235</v>
      </c>
      <c r="L165" s="29" t="s">
        <v>236</v>
      </c>
      <c r="M165" s="29" t="s">
        <v>14</v>
      </c>
      <c r="O165" s="34">
        <v>0.05</v>
      </c>
      <c r="P165" s="34">
        <f ca="1">+SUMIF(Insumos!$B$6:$E$553,'Analisis de partidas'!L165,Insumos!$E$6:$E$553)</f>
        <v>0.35000000000000003</v>
      </c>
      <c r="Q165" s="34">
        <f t="shared" ca="1" si="67"/>
        <v>1.7500000000000002E-2</v>
      </c>
    </row>
    <row r="166" spans="1:17" x14ac:dyDescent="0.25">
      <c r="A166" s="28" t="s">
        <v>51</v>
      </c>
      <c r="B166" s="31" t="s">
        <v>52</v>
      </c>
      <c r="C166" s="29"/>
      <c r="F166" s="30"/>
      <c r="G166" s="34"/>
      <c r="H166" s="34"/>
      <c r="I166" s="34"/>
      <c r="J166" s="34" t="s">
        <v>180</v>
      </c>
      <c r="K166" s="29" t="s">
        <v>237</v>
      </c>
      <c r="L166" s="29" t="s">
        <v>238</v>
      </c>
      <c r="M166" s="29" t="s">
        <v>14</v>
      </c>
      <c r="O166" s="34">
        <v>4.2000000000000003E-2</v>
      </c>
      <c r="P166" s="34">
        <f ca="1">+SUMIF(Insumos!$B$6:$E$553,'Analisis de partidas'!L166,Insumos!$E$6:$E$553)</f>
        <v>2.48</v>
      </c>
      <c r="Q166" s="34">
        <f t="shared" ca="1" si="67"/>
        <v>0.10416</v>
      </c>
    </row>
    <row r="167" spans="1:17" x14ac:dyDescent="0.25">
      <c r="A167" s="28" t="s">
        <v>53</v>
      </c>
      <c r="B167" s="31" t="s">
        <v>536</v>
      </c>
      <c r="C167" s="29" t="s">
        <v>239</v>
      </c>
      <c r="D167" s="5">
        <v>25</v>
      </c>
      <c r="E167" s="5">
        <v>25</v>
      </c>
      <c r="F167" s="30">
        <f ca="1">SUM(G167:I167)</f>
        <v>4.2114561777676043</v>
      </c>
      <c r="G167" s="34">
        <f ca="1">+SUMIFS($Q$7:$Q$526,$B$7:$B$526,B167,$J$7:$J$526,"Mano de Obra")</f>
        <v>3.8285965252432765</v>
      </c>
      <c r="H167" s="34">
        <f>+SUMIFS($Q$7:$Q$526,$B$7:$B$526,B167,$J$7:$J$526,"Materiales")</f>
        <v>0</v>
      </c>
      <c r="I167" s="34">
        <f ca="1">+SUMIFS($Q$7:$Q$526,$B$7:$B$526,B167,$J$7:$J$526,"Equipos")</f>
        <v>0.38285965252432769</v>
      </c>
      <c r="J167" s="34" t="s">
        <v>5</v>
      </c>
      <c r="K167" s="29" t="s">
        <v>217</v>
      </c>
      <c r="L167" s="29" t="s">
        <v>218</v>
      </c>
      <c r="M167" s="29" t="s">
        <v>175</v>
      </c>
      <c r="N167" s="5">
        <v>0.25</v>
      </c>
      <c r="O167" s="34">
        <f>+N167/$D$167*8</f>
        <v>0.08</v>
      </c>
      <c r="P167" s="34">
        <f ca="1">+SUMIF(Insumos!$B$6:$E$553,'Analisis de partidas'!L167,Insumos!$E$6:$E$553)</f>
        <v>10.975037232336822</v>
      </c>
      <c r="Q167" s="34">
        <f t="shared" ca="1" si="67"/>
        <v>0.87800297858694576</v>
      </c>
    </row>
    <row r="168" spans="1:17" x14ac:dyDescent="0.25">
      <c r="A168" s="28" t="s">
        <v>53</v>
      </c>
      <c r="B168" s="31" t="s">
        <v>536</v>
      </c>
      <c r="C168" s="29"/>
      <c r="F168" s="30"/>
      <c r="G168" s="34"/>
      <c r="H168" s="34"/>
      <c r="I168" s="34"/>
      <c r="J168" s="34" t="s">
        <v>5</v>
      </c>
      <c r="K168" s="29" t="s">
        <v>221</v>
      </c>
      <c r="L168" s="29" t="s">
        <v>222</v>
      </c>
      <c r="M168" s="29" t="s">
        <v>175</v>
      </c>
      <c r="N168" s="5">
        <v>0.35</v>
      </c>
      <c r="O168" s="34">
        <f>+N168/$D$167*8</f>
        <v>0.11199999999999999</v>
      </c>
      <c r="P168" s="34">
        <f ca="1">+SUMIF(Insumos!$B$6:$E$553,'Analisis de partidas'!L168,Insumos!$E$6:$E$553)</f>
        <v>26.344585238002956</v>
      </c>
      <c r="Q168" s="34">
        <f t="shared" ca="1" si="67"/>
        <v>2.9505935466563309</v>
      </c>
    </row>
    <row r="169" spans="1:17" x14ac:dyDescent="0.25">
      <c r="A169" s="28" t="s">
        <v>53</v>
      </c>
      <c r="B169" s="31" t="s">
        <v>536</v>
      </c>
      <c r="C169" s="29"/>
      <c r="F169" s="30"/>
      <c r="G169" s="34"/>
      <c r="H169" s="34"/>
      <c r="I169" s="34"/>
      <c r="J169" s="34" t="s">
        <v>192</v>
      </c>
      <c r="K169" s="29" t="s">
        <v>204</v>
      </c>
      <c r="L169" s="29" t="s">
        <v>205</v>
      </c>
      <c r="M169" s="29" t="s">
        <v>195</v>
      </c>
      <c r="O169" s="34">
        <v>0.1</v>
      </c>
      <c r="P169" s="34">
        <f ca="1">+SUMIFS($Q$7:$Q$538,$B$7:$B$538,B167,$J$7:$J$538,"Mano de Obra")</f>
        <v>3.8285965252432765</v>
      </c>
      <c r="Q169" s="34">
        <f t="shared" ca="1" si="67"/>
        <v>0.38285965252432769</v>
      </c>
    </row>
    <row r="170" spans="1:17" x14ac:dyDescent="0.25">
      <c r="A170" s="28" t="s">
        <v>53</v>
      </c>
      <c r="B170" s="31" t="s">
        <v>536</v>
      </c>
      <c r="C170" s="29"/>
      <c r="F170" s="30"/>
      <c r="G170" s="34"/>
      <c r="H170" s="34"/>
      <c r="I170" s="34"/>
      <c r="J170" s="34" t="s">
        <v>192</v>
      </c>
      <c r="K170" s="29" t="s">
        <v>223</v>
      </c>
      <c r="L170" s="29" t="s">
        <v>224</v>
      </c>
      <c r="M170" s="29" t="s">
        <v>225</v>
      </c>
      <c r="O170" s="34">
        <v>1</v>
      </c>
      <c r="P170" s="34">
        <f ca="1">+SUMIF(Insumos!$B$6:$E$553,'Analisis de partidas'!L170,Insumos!$E$6:$E$553)</f>
        <v>0</v>
      </c>
      <c r="Q170" s="34">
        <f t="shared" ca="1" si="67"/>
        <v>0</v>
      </c>
    </row>
    <row r="171" spans="1:17" x14ac:dyDescent="0.25">
      <c r="A171" s="28" t="s">
        <v>57</v>
      </c>
      <c r="B171" s="31" t="s">
        <v>58</v>
      </c>
      <c r="C171" s="29" t="s">
        <v>239</v>
      </c>
      <c r="F171" s="30">
        <f ca="1">SUM(G171:I171)</f>
        <v>86.721340756302538</v>
      </c>
      <c r="G171" s="34">
        <f>+SUMIFS($Q$7:$Q$526,$B$7:$B$526,B171,$J$7:$J$526,"Mano de Obra")</f>
        <v>0</v>
      </c>
      <c r="H171" s="34">
        <f ca="1">+SUMIFS($Q$7:$Q$526,$B$7:$B$526,B171,$J$7:$J$526,"Materiales")</f>
        <v>86.721340756302538</v>
      </c>
      <c r="I171" s="34">
        <f>+SUMIFS($Q$7:$Q$526,$B$7:$B$526,B171,$J$7:$J$526,"Equipos")</f>
        <v>0</v>
      </c>
      <c r="J171" s="34" t="s">
        <v>180</v>
      </c>
      <c r="K171" s="29" t="s">
        <v>240</v>
      </c>
      <c r="L171" s="29" t="s">
        <v>241</v>
      </c>
      <c r="M171" s="29" t="s">
        <v>54</v>
      </c>
      <c r="O171" s="34">
        <v>0.21</v>
      </c>
      <c r="P171" s="34">
        <f ca="1">+SUMIF(Insumos!$B$6:$E$553,'Analisis de partidas'!L171,Insumos!$E$6:$E$553)</f>
        <v>1.6904761904761905</v>
      </c>
      <c r="Q171" s="34">
        <f t="shared" ca="1" si="67"/>
        <v>0.35499999999999998</v>
      </c>
    </row>
    <row r="172" spans="1:17" x14ac:dyDescent="0.25">
      <c r="A172" s="28" t="s">
        <v>57</v>
      </c>
      <c r="B172" s="31" t="s">
        <v>58</v>
      </c>
      <c r="C172" s="29"/>
      <c r="F172" s="30"/>
      <c r="G172" s="34"/>
      <c r="H172" s="34"/>
      <c r="I172" s="34"/>
      <c r="J172" s="34" t="s">
        <v>180</v>
      </c>
      <c r="K172" s="29" t="s">
        <v>242</v>
      </c>
      <c r="L172" s="29" t="s">
        <v>494</v>
      </c>
      <c r="M172" s="29" t="s">
        <v>54</v>
      </c>
      <c r="O172" s="34">
        <v>7.0000000000000007E-2</v>
      </c>
      <c r="P172" s="34">
        <f ca="1">+SUMIF(Insumos!$B$6:$E$553,'Analisis de partidas'!L172,Insumos!$E$6:$E$553)</f>
        <v>1.1309523809523809</v>
      </c>
      <c r="Q172" s="34">
        <f t="shared" ca="1" si="67"/>
        <v>7.9166666666666677E-2</v>
      </c>
    </row>
    <row r="173" spans="1:17" x14ac:dyDescent="0.25">
      <c r="A173" s="28" t="s">
        <v>57</v>
      </c>
      <c r="B173" s="31" t="s">
        <v>58</v>
      </c>
      <c r="C173" s="29"/>
      <c r="F173" s="30"/>
      <c r="G173" s="34"/>
      <c r="H173" s="34"/>
      <c r="I173" s="34"/>
      <c r="J173" s="34" t="s">
        <v>180</v>
      </c>
      <c r="K173" s="29" t="s">
        <v>243</v>
      </c>
      <c r="L173" s="29" t="s">
        <v>244</v>
      </c>
      <c r="M173" s="29" t="s">
        <v>54</v>
      </c>
      <c r="O173" s="34">
        <v>0.43</v>
      </c>
      <c r="P173" s="34">
        <f ca="1">+SUMIF(Insumos!$B$6:$E$553,'Analisis de partidas'!L173,Insumos!$E$6:$E$553)</f>
        <v>0.30059523809523808</v>
      </c>
      <c r="Q173" s="34">
        <f t="shared" ca="1" si="67"/>
        <v>0.12925595238095236</v>
      </c>
    </row>
    <row r="174" spans="1:17" x14ac:dyDescent="0.25">
      <c r="A174" s="28" t="s">
        <v>57</v>
      </c>
      <c r="B174" s="31" t="s">
        <v>58</v>
      </c>
      <c r="C174" s="29"/>
      <c r="F174" s="30"/>
      <c r="G174" s="34"/>
      <c r="H174" s="34"/>
      <c r="I174" s="34"/>
      <c r="J174" s="34" t="s">
        <v>180</v>
      </c>
      <c r="K174" s="29" t="s">
        <v>245</v>
      </c>
      <c r="L174" s="29" t="s">
        <v>246</v>
      </c>
      <c r="M174" s="29" t="s">
        <v>54</v>
      </c>
      <c r="O174" s="34">
        <v>0.21</v>
      </c>
      <c r="P174" s="34">
        <f ca="1">+SUMIF(Insumos!$B$6:$E$553,'Analisis de partidas'!L174,Insumos!$E$6:$E$553)</f>
        <v>0.45833333333333337</v>
      </c>
      <c r="Q174" s="34">
        <f t="shared" ref="Q174:Q205" ca="1" si="68">+O174*P174</f>
        <v>9.6250000000000002E-2</v>
      </c>
    </row>
    <row r="175" spans="1:17" x14ac:dyDescent="0.25">
      <c r="A175" s="28" t="s">
        <v>57</v>
      </c>
      <c r="B175" s="31" t="s">
        <v>58</v>
      </c>
      <c r="C175" s="29"/>
      <c r="F175" s="30"/>
      <c r="G175" s="34"/>
      <c r="H175" s="34"/>
      <c r="I175" s="34"/>
      <c r="J175" s="34" t="s">
        <v>180</v>
      </c>
      <c r="K175" s="29" t="s">
        <v>247</v>
      </c>
      <c r="L175" s="29" t="s">
        <v>248</v>
      </c>
      <c r="M175" s="29" t="s">
        <v>54</v>
      </c>
      <c r="O175" s="34">
        <v>7.0000000000000007E-2</v>
      </c>
      <c r="P175" s="34">
        <f ca="1">+SUMIF(Insumos!$B$6:$E$553,'Analisis de partidas'!L175,Insumos!$E$6:$E$553)</f>
        <v>0.69345238095238104</v>
      </c>
      <c r="Q175" s="34">
        <f t="shared" ca="1" si="68"/>
        <v>4.8541666666666677E-2</v>
      </c>
    </row>
    <row r="176" spans="1:17" x14ac:dyDescent="0.25">
      <c r="A176" s="28" t="s">
        <v>57</v>
      </c>
      <c r="B176" s="31" t="s">
        <v>58</v>
      </c>
      <c r="C176" s="29"/>
      <c r="F176" s="30"/>
      <c r="G176" s="34"/>
      <c r="H176" s="34"/>
      <c r="I176" s="34"/>
      <c r="J176" s="34" t="s">
        <v>180</v>
      </c>
      <c r="K176" s="29" t="s">
        <v>249</v>
      </c>
      <c r="L176" s="29" t="s">
        <v>250</v>
      </c>
      <c r="M176" s="29" t="s">
        <v>14</v>
      </c>
      <c r="O176" s="34">
        <v>0.1</v>
      </c>
      <c r="P176" s="34">
        <f ca="1">+SUMIF(Insumos!$B$6:$E$553,'Analisis de partidas'!L176,Insumos!$E$6:$E$553)</f>
        <v>428.61176470588236</v>
      </c>
      <c r="Q176" s="34">
        <f t="shared" ca="1" si="68"/>
        <v>42.861176470588241</v>
      </c>
    </row>
    <row r="177" spans="1:17" x14ac:dyDescent="0.25">
      <c r="A177" s="28" t="s">
        <v>57</v>
      </c>
      <c r="B177" s="31" t="s">
        <v>58</v>
      </c>
      <c r="C177" s="29"/>
      <c r="F177" s="30"/>
      <c r="G177" s="34"/>
      <c r="H177" s="34"/>
      <c r="I177" s="34"/>
      <c r="J177" s="34" t="s">
        <v>180</v>
      </c>
      <c r="K177" s="29" t="s">
        <v>251</v>
      </c>
      <c r="L177" s="29" t="s">
        <v>252</v>
      </c>
      <c r="M177" s="29" t="s">
        <v>14</v>
      </c>
      <c r="O177" s="34">
        <v>0.1</v>
      </c>
      <c r="P177" s="34">
        <f ca="1">+SUMIF(Insumos!$B$6:$E$553,'Analisis de partidas'!L177,Insumos!$E$6:$E$553)</f>
        <v>409.23176470588237</v>
      </c>
      <c r="Q177" s="34">
        <f t="shared" ca="1" si="68"/>
        <v>40.923176470588238</v>
      </c>
    </row>
    <row r="178" spans="1:17" x14ac:dyDescent="0.25">
      <c r="A178" s="28" t="s">
        <v>57</v>
      </c>
      <c r="B178" s="31" t="s">
        <v>58</v>
      </c>
      <c r="C178" s="29"/>
      <c r="F178" s="30"/>
      <c r="G178" s="34"/>
      <c r="H178" s="34"/>
      <c r="I178" s="34"/>
      <c r="J178" s="34" t="s">
        <v>180</v>
      </c>
      <c r="K178" s="29" t="s">
        <v>253</v>
      </c>
      <c r="L178" s="29" t="s">
        <v>396</v>
      </c>
      <c r="M178" s="29" t="s">
        <v>14</v>
      </c>
      <c r="O178" s="34">
        <v>1.2999999999999999E-2</v>
      </c>
      <c r="P178" s="34">
        <f ca="1">+SUMIF(Insumos!$B$6:$E$553,'Analisis de partidas'!L178,Insumos!$E$6:$E$553)</f>
        <v>171.44411764705882</v>
      </c>
      <c r="Q178" s="34">
        <f t="shared" ca="1" si="68"/>
        <v>2.2287735294117645</v>
      </c>
    </row>
    <row r="179" spans="1:17" x14ac:dyDescent="0.25">
      <c r="A179" s="28" t="s">
        <v>59</v>
      </c>
      <c r="B179" s="31" t="s">
        <v>537</v>
      </c>
      <c r="C179" s="29" t="s">
        <v>239</v>
      </c>
      <c r="D179" s="5">
        <v>300</v>
      </c>
      <c r="E179" s="5">
        <v>300</v>
      </c>
      <c r="F179" s="30">
        <f ca="1">SUM(G179:I179)</f>
        <v>0.93338069032033077</v>
      </c>
      <c r="G179" s="34">
        <f ca="1">+SUMIFS($Q$7:$Q$526,$B$7:$B$526,B179,$J$7:$J$526,"Mano de Obra")</f>
        <v>0.88893399078126745</v>
      </c>
      <c r="H179" s="34">
        <f>+SUMIFS($Q$7:$Q$526,$B$7:$B$526,B179,$J$7:$J$526,"Materiales")</f>
        <v>0</v>
      </c>
      <c r="I179" s="34">
        <f ca="1">+SUMIFS($Q$7:$Q$526,$B$7:$B$526,B179,$J$7:$J$526,"Equipos")</f>
        <v>4.4446699539063377E-2</v>
      </c>
      <c r="J179" s="34" t="s">
        <v>5</v>
      </c>
      <c r="K179" s="29" t="s">
        <v>217</v>
      </c>
      <c r="L179" s="29" t="s">
        <v>218</v>
      </c>
      <c r="M179" s="29" t="s">
        <v>175</v>
      </c>
      <c r="N179" s="5">
        <v>1</v>
      </c>
      <c r="O179" s="34">
        <f>+N179/$D$179*8</f>
        <v>2.6666666666666668E-2</v>
      </c>
      <c r="P179" s="34">
        <f ca="1">+SUMIF(Insumos!$B$6:$E$553,'Analisis de partidas'!L179,Insumos!$E$6:$E$553)</f>
        <v>10.975037232336822</v>
      </c>
      <c r="Q179" s="34">
        <f t="shared" ca="1" si="68"/>
        <v>0.29266765952898194</v>
      </c>
    </row>
    <row r="180" spans="1:17" x14ac:dyDescent="0.25">
      <c r="A180" s="28" t="s">
        <v>59</v>
      </c>
      <c r="B180" s="31" t="s">
        <v>537</v>
      </c>
      <c r="C180" s="29"/>
      <c r="F180" s="30"/>
      <c r="G180" s="34"/>
      <c r="H180" s="34"/>
      <c r="I180" s="34"/>
      <c r="J180" s="34" t="s">
        <v>5</v>
      </c>
      <c r="K180" s="29" t="s">
        <v>219</v>
      </c>
      <c r="L180" s="29" t="s">
        <v>220</v>
      </c>
      <c r="M180" s="29" t="s">
        <v>175</v>
      </c>
      <c r="N180" s="5">
        <v>2</v>
      </c>
      <c r="O180" s="34">
        <f>+N180/$D$179*8</f>
        <v>5.3333333333333337E-2</v>
      </c>
      <c r="P180" s="34">
        <f ca="1">+SUMIF(Insumos!$B$6:$E$553,'Analisis de partidas'!L180,Insumos!$E$6:$E$553)</f>
        <v>7.8869205562299847</v>
      </c>
      <c r="Q180" s="34">
        <f t="shared" ca="1" si="68"/>
        <v>0.42063576299893252</v>
      </c>
    </row>
    <row r="181" spans="1:17" x14ac:dyDescent="0.25">
      <c r="A181" s="28" t="s">
        <v>59</v>
      </c>
      <c r="B181" s="31" t="s">
        <v>537</v>
      </c>
      <c r="C181" s="29"/>
      <c r="F181" s="30"/>
      <c r="G181" s="34"/>
      <c r="H181" s="34"/>
      <c r="I181" s="34"/>
      <c r="J181" s="34" t="s">
        <v>5</v>
      </c>
      <c r="K181" s="29" t="s">
        <v>221</v>
      </c>
      <c r="L181" s="29" t="s">
        <v>222</v>
      </c>
      <c r="M181" s="29" t="s">
        <v>175</v>
      </c>
      <c r="N181" s="5">
        <v>0.25</v>
      </c>
      <c r="O181" s="34">
        <f>+N181/$D$179*8</f>
        <v>6.6666666666666671E-3</v>
      </c>
      <c r="P181" s="34">
        <f ca="1">+SUMIF(Insumos!$B$6:$E$553,'Analisis de partidas'!L181,Insumos!$E$6:$E$553)</f>
        <v>26.344585238002956</v>
      </c>
      <c r="Q181" s="34">
        <f t="shared" ca="1" si="68"/>
        <v>0.17563056825335305</v>
      </c>
    </row>
    <row r="182" spans="1:17" x14ac:dyDescent="0.25">
      <c r="A182" s="28" t="s">
        <v>59</v>
      </c>
      <c r="B182" s="31" t="s">
        <v>537</v>
      </c>
      <c r="C182" s="29"/>
      <c r="F182" s="30"/>
      <c r="G182" s="34"/>
      <c r="H182" s="34"/>
      <c r="I182" s="34"/>
      <c r="J182" s="34" t="s">
        <v>192</v>
      </c>
      <c r="K182" s="29" t="s">
        <v>204</v>
      </c>
      <c r="L182" s="29" t="s">
        <v>205</v>
      </c>
      <c r="M182" s="29" t="s">
        <v>195</v>
      </c>
      <c r="O182" s="34">
        <v>0.05</v>
      </c>
      <c r="P182" s="34">
        <f ca="1">+SUMIFS($Q$7:$Q$538,$B$7:$B$538,B179,$J$7:$J$538,"Mano de Obra")</f>
        <v>0.88893399078126745</v>
      </c>
      <c r="Q182" s="34">
        <f t="shared" ca="1" si="68"/>
        <v>4.4446699539063377E-2</v>
      </c>
    </row>
    <row r="183" spans="1:17" x14ac:dyDescent="0.25">
      <c r="A183" s="28" t="s">
        <v>59</v>
      </c>
      <c r="B183" s="31" t="s">
        <v>537</v>
      </c>
      <c r="C183" s="29"/>
      <c r="F183" s="30"/>
      <c r="G183" s="34"/>
      <c r="H183" s="34"/>
      <c r="I183" s="34"/>
      <c r="J183" s="34" t="s">
        <v>192</v>
      </c>
      <c r="K183" s="29" t="s">
        <v>223</v>
      </c>
      <c r="L183" s="29" t="s">
        <v>224</v>
      </c>
      <c r="M183" s="29" t="s">
        <v>225</v>
      </c>
      <c r="O183" s="34">
        <v>1</v>
      </c>
      <c r="P183" s="34">
        <f ca="1">+SUMIF(Insumos!$B$6:$E$553,'Analisis de partidas'!L183,Insumos!$E$6:$E$553)</f>
        <v>0</v>
      </c>
      <c r="Q183" s="34">
        <f t="shared" ca="1" si="68"/>
        <v>0</v>
      </c>
    </row>
    <row r="184" spans="1:17" x14ac:dyDescent="0.25">
      <c r="A184" s="28" t="s">
        <v>60</v>
      </c>
      <c r="B184" s="31" t="s">
        <v>538</v>
      </c>
      <c r="C184" s="29" t="s">
        <v>148</v>
      </c>
      <c r="D184" s="5">
        <v>25</v>
      </c>
      <c r="E184" s="5">
        <v>25</v>
      </c>
      <c r="F184" s="30">
        <f ca="1">SUM(G184:I184)</f>
        <v>26.827026887672439</v>
      </c>
      <c r="G184" s="34">
        <f ca="1">+SUMIFS($Q$7:$Q$526,$B$7:$B$526,B184,$J$7:$J$526,"Mano de Obra")</f>
        <v>25.549549416830892</v>
      </c>
      <c r="H184" s="34">
        <f>+SUMIFS($Q$7:$Q$526,$B$7:$B$526,B184,$J$7:$J$526,"Materiales")</f>
        <v>0</v>
      </c>
      <c r="I184" s="34">
        <f ca="1">+SUMIFS($Q$7:$Q$526,$B$7:$B$526,B184,$J$7:$J$526,"Equipos")</f>
        <v>1.2774774708415446</v>
      </c>
      <c r="J184" s="34" t="s">
        <v>5</v>
      </c>
      <c r="K184" s="29" t="s">
        <v>217</v>
      </c>
      <c r="L184" s="29" t="s">
        <v>218</v>
      </c>
      <c r="M184" s="29" t="s">
        <v>175</v>
      </c>
      <c r="N184" s="5">
        <v>2</v>
      </c>
      <c r="O184" s="34">
        <f>+N184/$D$184*8</f>
        <v>0.64</v>
      </c>
      <c r="P184" s="34">
        <f ca="1">+SUMIF(Insumos!$B$6:$E$553,'Analisis de partidas'!L184,Insumos!$E$6:$E$553)</f>
        <v>10.975037232336822</v>
      </c>
      <c r="Q184" s="34">
        <f t="shared" ca="1" si="68"/>
        <v>7.0240238286955661</v>
      </c>
    </row>
    <row r="185" spans="1:17" x14ac:dyDescent="0.25">
      <c r="A185" s="28" t="s">
        <v>60</v>
      </c>
      <c r="B185" s="31" t="s">
        <v>538</v>
      </c>
      <c r="C185" s="29"/>
      <c r="F185" s="30"/>
      <c r="G185" s="34"/>
      <c r="H185" s="34"/>
      <c r="I185" s="34"/>
      <c r="J185" s="34" t="s">
        <v>5</v>
      </c>
      <c r="K185" s="29" t="s">
        <v>219</v>
      </c>
      <c r="L185" s="29" t="s">
        <v>220</v>
      </c>
      <c r="M185" s="29" t="s">
        <v>175</v>
      </c>
      <c r="N185" s="5">
        <v>4</v>
      </c>
      <c r="O185" s="34">
        <f>+N185/$D$184*8</f>
        <v>1.28</v>
      </c>
      <c r="P185" s="34">
        <f ca="1">+SUMIF(Insumos!$B$6:$E$553,'Analisis de partidas'!L185,Insumos!$E$6:$E$553)</f>
        <v>7.8869205562299847</v>
      </c>
      <c r="Q185" s="34">
        <f t="shared" ca="1" si="68"/>
        <v>10.09525831197438</v>
      </c>
    </row>
    <row r="186" spans="1:17" x14ac:dyDescent="0.25">
      <c r="A186" s="28" t="s">
        <v>60</v>
      </c>
      <c r="B186" s="31" t="s">
        <v>538</v>
      </c>
      <c r="C186" s="29"/>
      <c r="F186" s="30"/>
      <c r="G186" s="34"/>
      <c r="H186" s="34"/>
      <c r="I186" s="34"/>
      <c r="J186" s="34" t="s">
        <v>5</v>
      </c>
      <c r="K186" s="29" t="s">
        <v>221</v>
      </c>
      <c r="L186" s="29" t="s">
        <v>222</v>
      </c>
      <c r="M186" s="29" t="s">
        <v>175</v>
      </c>
      <c r="N186" s="5">
        <v>1</v>
      </c>
      <c r="O186" s="34">
        <f>+N186/$D$184*8</f>
        <v>0.32</v>
      </c>
      <c r="P186" s="34">
        <f ca="1">+SUMIF(Insumos!$B$6:$E$553,'Analisis de partidas'!L186,Insumos!$E$6:$E$553)</f>
        <v>26.344585238002956</v>
      </c>
      <c r="Q186" s="34">
        <f t="shared" ca="1" si="68"/>
        <v>8.4302672761609454</v>
      </c>
    </row>
    <row r="187" spans="1:17" x14ac:dyDescent="0.25">
      <c r="A187" s="28" t="s">
        <v>60</v>
      </c>
      <c r="B187" s="31" t="s">
        <v>538</v>
      </c>
      <c r="C187" s="29"/>
      <c r="F187" s="30"/>
      <c r="G187" s="34"/>
      <c r="H187" s="34"/>
      <c r="I187" s="34"/>
      <c r="J187" s="34" t="s">
        <v>192</v>
      </c>
      <c r="K187" s="29" t="s">
        <v>204</v>
      </c>
      <c r="L187" s="29" t="s">
        <v>205</v>
      </c>
      <c r="M187" s="29" t="s">
        <v>195</v>
      </c>
      <c r="O187" s="34">
        <v>0.05</v>
      </c>
      <c r="P187" s="34">
        <f ca="1">+SUMIFS($Q$7:$Q$538,$B$7:$B$538,B184,$J$7:$J$538,"Mano de Obra")</f>
        <v>25.549549416830892</v>
      </c>
      <c r="Q187" s="34">
        <f t="shared" ca="1" si="68"/>
        <v>1.2774774708415446</v>
      </c>
    </row>
    <row r="188" spans="1:17" x14ac:dyDescent="0.25">
      <c r="A188" s="28" t="s">
        <v>60</v>
      </c>
      <c r="B188" s="31" t="s">
        <v>538</v>
      </c>
      <c r="C188" s="29"/>
      <c r="F188" s="30"/>
      <c r="G188" s="34"/>
      <c r="H188" s="34"/>
      <c r="I188" s="34"/>
      <c r="J188" s="34" t="s">
        <v>192</v>
      </c>
      <c r="K188" s="29" t="s">
        <v>223</v>
      </c>
      <c r="L188" s="29" t="s">
        <v>224</v>
      </c>
      <c r="M188" s="29" t="s">
        <v>225</v>
      </c>
      <c r="O188" s="34">
        <v>1</v>
      </c>
      <c r="P188" s="34">
        <f ca="1">+SUMIF(Insumos!$B$6:$E$553,'Analisis de partidas'!L188,Insumos!$E$6:$E$553)</f>
        <v>0</v>
      </c>
      <c r="Q188" s="34">
        <f t="shared" ca="1" si="68"/>
        <v>0</v>
      </c>
    </row>
    <row r="189" spans="1:17" x14ac:dyDescent="0.25">
      <c r="A189" s="28" t="s">
        <v>61</v>
      </c>
      <c r="B189" s="31" t="s">
        <v>62</v>
      </c>
      <c r="C189" s="29" t="s">
        <v>148</v>
      </c>
      <c r="F189" s="30">
        <f ca="1">SUM(G189:I189)</f>
        <v>812.5539</v>
      </c>
      <c r="G189" s="34">
        <f>+SUMIFS($Q$7:$Q$526,$B$7:$B$526,B189,$J$7:$J$526,"Mano de Obra")</f>
        <v>0</v>
      </c>
      <c r="H189" s="34">
        <f ca="1">+SUMIFS($Q$7:$Q$526,$B$7:$B$526,B189,$J$7:$J$526,"Materiales")</f>
        <v>812.5539</v>
      </c>
      <c r="I189" s="34">
        <f>+SUMIFS($Q$7:$Q$526,$B$7:$B$526,B189,$J$7:$J$526,"Equipos")</f>
        <v>0</v>
      </c>
      <c r="J189" s="34" t="s">
        <v>180</v>
      </c>
      <c r="K189" s="29" t="s">
        <v>254</v>
      </c>
      <c r="L189" s="29" t="s">
        <v>255</v>
      </c>
      <c r="M189" s="29" t="s">
        <v>26</v>
      </c>
      <c r="O189" s="34">
        <v>18</v>
      </c>
      <c r="P189" s="34">
        <f ca="1">+SUMIF(Insumos!$B$6:$E$553,'Analisis de partidas'!L189,Insumos!$E$6:$E$553)</f>
        <v>9.4047999999999998</v>
      </c>
      <c r="Q189" s="34">
        <f t="shared" ca="1" si="68"/>
        <v>169.28639999999999</v>
      </c>
    </row>
    <row r="190" spans="1:17" x14ac:dyDescent="0.25">
      <c r="A190" s="28" t="s">
        <v>61</v>
      </c>
      <c r="B190" s="31" t="s">
        <v>62</v>
      </c>
      <c r="C190" s="29"/>
      <c r="F190" s="30"/>
      <c r="G190" s="34"/>
      <c r="H190" s="34"/>
      <c r="I190" s="34"/>
      <c r="J190" s="34" t="s">
        <v>180</v>
      </c>
      <c r="K190" s="29" t="s">
        <v>256</v>
      </c>
      <c r="L190" s="29" t="s">
        <v>257</v>
      </c>
      <c r="M190" s="29" t="s">
        <v>14</v>
      </c>
      <c r="O190" s="34">
        <v>1</v>
      </c>
      <c r="P190" s="34">
        <f ca="1">+SUMIF(Insumos!$B$6:$E$553,'Analisis de partidas'!L190,Insumos!$E$6:$E$553)</f>
        <v>47.46</v>
      </c>
      <c r="Q190" s="34">
        <f t="shared" ca="1" si="68"/>
        <v>47.46</v>
      </c>
    </row>
    <row r="191" spans="1:17" x14ac:dyDescent="0.25">
      <c r="A191" s="28" t="s">
        <v>61</v>
      </c>
      <c r="B191" s="31" t="s">
        <v>62</v>
      </c>
      <c r="C191" s="29"/>
      <c r="F191" s="30"/>
      <c r="G191" s="34"/>
      <c r="H191" s="34"/>
      <c r="I191" s="34"/>
      <c r="J191" s="34" t="s">
        <v>180</v>
      </c>
      <c r="K191" s="29" t="s">
        <v>258</v>
      </c>
      <c r="L191" s="29" t="s">
        <v>259</v>
      </c>
      <c r="M191" s="29" t="s">
        <v>14</v>
      </c>
      <c r="O191" s="34">
        <v>0.25</v>
      </c>
      <c r="P191" s="34">
        <f ca="1">+SUMIF(Insumos!$B$6:$E$553,'Analisis de partidas'!L191,Insumos!$E$6:$E$553)</f>
        <v>57.63</v>
      </c>
      <c r="Q191" s="34">
        <f t="shared" ca="1" si="68"/>
        <v>14.407500000000001</v>
      </c>
    </row>
    <row r="192" spans="1:17" x14ac:dyDescent="0.25">
      <c r="A192" s="28" t="s">
        <v>61</v>
      </c>
      <c r="B192" s="31" t="s">
        <v>62</v>
      </c>
      <c r="C192" s="29"/>
      <c r="F192" s="30"/>
      <c r="G192" s="34"/>
      <c r="H192" s="34"/>
      <c r="I192" s="34"/>
      <c r="J192" s="34" t="s">
        <v>180</v>
      </c>
      <c r="K192" s="29" t="s">
        <v>260</v>
      </c>
      <c r="L192" s="29" t="s">
        <v>261</v>
      </c>
      <c r="M192" s="29" t="s">
        <v>14</v>
      </c>
      <c r="O192" s="34">
        <v>1</v>
      </c>
      <c r="P192" s="34">
        <f ca="1">+SUMIF(Insumos!$B$6:$E$553,'Analisis de partidas'!L192,Insumos!$E$6:$E$553)</f>
        <v>581.4</v>
      </c>
      <c r="Q192" s="34">
        <f t="shared" ca="1" si="68"/>
        <v>581.4</v>
      </c>
    </row>
    <row r="193" spans="1:17" x14ac:dyDescent="0.25">
      <c r="A193" s="28" t="s">
        <v>63</v>
      </c>
      <c r="B193" s="31" t="s">
        <v>64</v>
      </c>
      <c r="C193" s="29" t="s">
        <v>148</v>
      </c>
      <c r="D193" s="5">
        <v>1</v>
      </c>
      <c r="E193" s="5">
        <v>1</v>
      </c>
      <c r="F193" s="30">
        <f ca="1">SUM(G193:I193)</f>
        <v>73.756970875717755</v>
      </c>
      <c r="G193" s="34">
        <f ca="1">+SUMIFS($Q$7:$Q$526,$B$7:$B$526,B193,$J$7:$J$526,"Mano de Obra")</f>
        <v>70.244734167350245</v>
      </c>
      <c r="H193" s="34">
        <f>+SUMIFS($Q$7:$Q$526,$B$7:$B$526,B193,$J$7:$J$526,"Materiales")</f>
        <v>0</v>
      </c>
      <c r="I193" s="34">
        <f ca="1">+SUMIFS($Q$7:$Q$526,$B$7:$B$526,B193,$J$7:$J$526,"Equipos")</f>
        <v>3.5122367083675123</v>
      </c>
      <c r="J193" s="34" t="s">
        <v>5</v>
      </c>
      <c r="K193" s="29" t="s">
        <v>217</v>
      </c>
      <c r="L193" s="29" t="s">
        <v>218</v>
      </c>
      <c r="M193" s="29" t="s">
        <v>175</v>
      </c>
      <c r="N193" s="5">
        <v>0.5</v>
      </c>
      <c r="O193" s="34">
        <f>+N193/$D$193*8</f>
        <v>4</v>
      </c>
      <c r="P193" s="34">
        <f ca="1">+SUMIF(Insumos!$B$6:$E$553,'Analisis de partidas'!L193,Insumos!$E$6:$E$553)</f>
        <v>10.975037232336822</v>
      </c>
      <c r="Q193" s="34">
        <f t="shared" ca="1" si="68"/>
        <v>43.900148929347289</v>
      </c>
    </row>
    <row r="194" spans="1:17" x14ac:dyDescent="0.25">
      <c r="A194" s="28" t="s">
        <v>63</v>
      </c>
      <c r="B194" s="31" t="s">
        <v>64</v>
      </c>
      <c r="C194" s="29"/>
      <c r="F194" s="30"/>
      <c r="G194" s="34"/>
      <c r="H194" s="34"/>
      <c r="I194" s="34"/>
      <c r="J194" s="34" t="s">
        <v>5</v>
      </c>
      <c r="K194" s="29" t="s">
        <v>221</v>
      </c>
      <c r="L194" s="29" t="s">
        <v>222</v>
      </c>
      <c r="M194" s="29" t="s">
        <v>175</v>
      </c>
      <c r="N194" s="5">
        <v>0.125</v>
      </c>
      <c r="O194" s="34">
        <f>+N194/$D$193*8</f>
        <v>1</v>
      </c>
      <c r="P194" s="34">
        <f ca="1">+SUMIF(Insumos!$B$6:$E$553,'Analisis de partidas'!L194,Insumos!$E$6:$E$553)</f>
        <v>26.344585238002956</v>
      </c>
      <c r="Q194" s="34">
        <f t="shared" ca="1" si="68"/>
        <v>26.344585238002956</v>
      </c>
    </row>
    <row r="195" spans="1:17" x14ac:dyDescent="0.25">
      <c r="A195" s="28" t="s">
        <v>63</v>
      </c>
      <c r="B195" s="31" t="s">
        <v>64</v>
      </c>
      <c r="C195" s="29"/>
      <c r="F195" s="30"/>
      <c r="G195" s="34"/>
      <c r="H195" s="34"/>
      <c r="I195" s="34"/>
      <c r="J195" s="34" t="s">
        <v>192</v>
      </c>
      <c r="K195" s="29" t="s">
        <v>204</v>
      </c>
      <c r="L195" s="29" t="s">
        <v>205</v>
      </c>
      <c r="M195" s="29" t="s">
        <v>195</v>
      </c>
      <c r="O195" s="34">
        <v>0.05</v>
      </c>
      <c r="P195" s="34">
        <f ca="1">+SUMIFS($Q$7:$Q$538,$B$7:$B$538,B193,$J$7:$J$538,"Mano de Obra")</f>
        <v>70.244734167350245</v>
      </c>
      <c r="Q195" s="34">
        <f t="shared" ca="1" si="68"/>
        <v>3.5122367083675123</v>
      </c>
    </row>
    <row r="196" spans="1:17" x14ac:dyDescent="0.25">
      <c r="A196" s="28" t="s">
        <v>63</v>
      </c>
      <c r="B196" s="31" t="s">
        <v>64</v>
      </c>
      <c r="C196" s="29"/>
      <c r="F196" s="30"/>
      <c r="G196" s="34"/>
      <c r="H196" s="34"/>
      <c r="I196" s="34"/>
      <c r="J196" s="34" t="s">
        <v>192</v>
      </c>
      <c r="K196" s="29" t="s">
        <v>223</v>
      </c>
      <c r="L196" s="29" t="s">
        <v>224</v>
      </c>
      <c r="M196" s="29" t="s">
        <v>225</v>
      </c>
      <c r="O196" s="34">
        <v>2</v>
      </c>
      <c r="P196" s="34">
        <f ca="1">+SUMIF(Insumos!$B$6:$E$553,'Analisis de partidas'!L196,Insumos!$E$6:$E$553)</f>
        <v>0</v>
      </c>
      <c r="Q196" s="34">
        <f t="shared" ca="1" si="68"/>
        <v>0</v>
      </c>
    </row>
    <row r="197" spans="1:17" x14ac:dyDescent="0.25">
      <c r="A197" s="28" t="s">
        <v>68</v>
      </c>
      <c r="B197" s="31" t="s">
        <v>69</v>
      </c>
      <c r="C197" s="29" t="s">
        <v>148</v>
      </c>
      <c r="F197" s="30">
        <f ca="1">SUM(G197:I197)</f>
        <v>13100.779999999999</v>
      </c>
      <c r="G197" s="34">
        <f>+SUMIFS($Q$7:$Q$526,$B$7:$B$526,B197,$J$7:$J$526,"Mano de Obra")</f>
        <v>0</v>
      </c>
      <c r="H197" s="34">
        <f ca="1">+SUMIFS($Q$7:$Q$526,$B$7:$B$526,B197,$J$7:$J$526,"Materiales")</f>
        <v>13100.779999999999</v>
      </c>
      <c r="I197" s="34">
        <f>+SUMIFS($Q$7:$Q$526,$B$7:$B$526,B197,$J$7:$J$526,"Equipos")</f>
        <v>0</v>
      </c>
      <c r="J197" s="34" t="s">
        <v>180</v>
      </c>
      <c r="K197" s="29" t="s">
        <v>262</v>
      </c>
      <c r="L197" s="29" t="s">
        <v>263</v>
      </c>
      <c r="M197" s="29" t="s">
        <v>14</v>
      </c>
      <c r="O197" s="34">
        <v>1</v>
      </c>
      <c r="P197" s="34">
        <f ca="1">+SUMIF(Insumos!$B$6:$E$553,'Analisis de partidas'!L197,Insumos!$E$6:$E$553)</f>
        <v>6317.83</v>
      </c>
      <c r="Q197" s="34">
        <f t="shared" ca="1" si="68"/>
        <v>6317.83</v>
      </c>
    </row>
    <row r="198" spans="1:17" x14ac:dyDescent="0.25">
      <c r="A198" s="28" t="s">
        <v>68</v>
      </c>
      <c r="B198" s="31" t="s">
        <v>69</v>
      </c>
      <c r="C198" s="29"/>
      <c r="F198" s="30"/>
      <c r="G198" s="34"/>
      <c r="H198" s="34"/>
      <c r="I198" s="34"/>
      <c r="J198" s="34" t="s">
        <v>180</v>
      </c>
      <c r="K198" s="29" t="s">
        <v>264</v>
      </c>
      <c r="L198" s="29" t="s">
        <v>265</v>
      </c>
      <c r="M198" s="29" t="s">
        <v>14</v>
      </c>
      <c r="O198" s="34">
        <v>1</v>
      </c>
      <c r="P198" s="34">
        <f ca="1">+SUMIF(Insumos!$B$6:$E$553,'Analisis de partidas'!L198,Insumos!$E$6:$E$553)</f>
        <v>6782.95</v>
      </c>
      <c r="Q198" s="34">
        <f t="shared" ca="1" si="68"/>
        <v>6782.95</v>
      </c>
    </row>
    <row r="199" spans="1:17" x14ac:dyDescent="0.25">
      <c r="A199" s="28" t="s">
        <v>70</v>
      </c>
      <c r="B199" s="31" t="s">
        <v>71</v>
      </c>
      <c r="C199" s="29" t="s">
        <v>148</v>
      </c>
      <c r="F199" s="30">
        <f ca="1">SUM(G199:I199)</f>
        <v>3362.4</v>
      </c>
      <c r="G199" s="34">
        <f>+SUMIFS($Q$7:$Q$526,$B$7:$B$526,B199,$J$7:$J$526,"Mano de Obra")</f>
        <v>0</v>
      </c>
      <c r="H199" s="34">
        <f ca="1">+SUMIFS($Q$7:$Q$526,$B$7:$B$526,B199,$J$7:$J$526,"Materiales")</f>
        <v>3362.4</v>
      </c>
      <c r="I199" s="34">
        <f>+SUMIFS($Q$7:$Q$526,$B$7:$B$526,B199,$J$7:$J$526,"Equipos")</f>
        <v>0</v>
      </c>
      <c r="J199" s="34" t="s">
        <v>180</v>
      </c>
      <c r="K199" s="29" t="s">
        <v>266</v>
      </c>
      <c r="L199" s="29" t="s">
        <v>267</v>
      </c>
      <c r="M199" s="29" t="s">
        <v>14</v>
      </c>
      <c r="O199" s="34">
        <v>1</v>
      </c>
      <c r="P199" s="34">
        <f ca="1">+SUMIF(Insumos!$B$6:$E$553,'Analisis de partidas'!L199,Insumos!$E$6:$E$553)</f>
        <v>3362.4</v>
      </c>
      <c r="Q199" s="34">
        <f t="shared" ca="1" si="68"/>
        <v>3362.4</v>
      </c>
    </row>
    <row r="200" spans="1:17" x14ac:dyDescent="0.25">
      <c r="A200" s="28" t="s">
        <v>72</v>
      </c>
      <c r="B200" s="31" t="s">
        <v>73</v>
      </c>
      <c r="C200" s="29" t="s">
        <v>148</v>
      </c>
      <c r="D200" s="5">
        <v>1</v>
      </c>
      <c r="E200" s="5">
        <v>1</v>
      </c>
      <c r="F200" s="30">
        <f ca="1">SUM(G200:I200)</f>
        <v>147.51394175143551</v>
      </c>
      <c r="G200" s="34">
        <f ca="1">+SUMIFS($Q$7:$Q$526,$B$7:$B$526,B200,$J$7:$J$526,"Mano de Obra")</f>
        <v>140.48946833470049</v>
      </c>
      <c r="H200" s="34">
        <f>+SUMIFS($Q$7:$Q$526,$B$7:$B$526,B200,$J$7:$J$526,"Materiales")</f>
        <v>0</v>
      </c>
      <c r="I200" s="34">
        <f ca="1">+SUMIFS($Q$7:$Q$526,$B$7:$B$526,B200,$J$7:$J$526,"Equipos")</f>
        <v>7.0244734167350247</v>
      </c>
      <c r="J200" s="34" t="s">
        <v>5</v>
      </c>
      <c r="K200" s="29" t="s">
        <v>217</v>
      </c>
      <c r="L200" s="29" t="s">
        <v>218</v>
      </c>
      <c r="M200" s="29" t="s">
        <v>175</v>
      </c>
      <c r="N200" s="5">
        <v>1</v>
      </c>
      <c r="O200" s="34">
        <f>+N200/$D$200*8</f>
        <v>8</v>
      </c>
      <c r="P200" s="34">
        <f ca="1">+SUMIF(Insumos!$B$6:$E$553,'Analisis de partidas'!L200,Insumos!$E$6:$E$553)</f>
        <v>10.975037232336822</v>
      </c>
      <c r="Q200" s="34">
        <f t="shared" ca="1" si="68"/>
        <v>87.800297858694577</v>
      </c>
    </row>
    <row r="201" spans="1:17" x14ac:dyDescent="0.25">
      <c r="A201" s="28" t="s">
        <v>72</v>
      </c>
      <c r="B201" s="31" t="s">
        <v>73</v>
      </c>
      <c r="C201" s="29"/>
      <c r="F201" s="30"/>
      <c r="G201" s="34"/>
      <c r="H201" s="34"/>
      <c r="I201" s="34"/>
      <c r="J201" s="34" t="s">
        <v>5</v>
      </c>
      <c r="K201" s="29" t="s">
        <v>221</v>
      </c>
      <c r="L201" s="29" t="s">
        <v>222</v>
      </c>
      <c r="M201" s="29" t="s">
        <v>175</v>
      </c>
      <c r="N201" s="5">
        <v>0.25</v>
      </c>
      <c r="O201" s="34">
        <f>+N201/$D$200*8</f>
        <v>2</v>
      </c>
      <c r="P201" s="34">
        <f ca="1">+SUMIF(Insumos!$B$6:$E$553,'Analisis de partidas'!L201,Insumos!$E$6:$E$553)</f>
        <v>26.344585238002956</v>
      </c>
      <c r="Q201" s="34">
        <f t="shared" ca="1" si="68"/>
        <v>52.689170476005913</v>
      </c>
    </row>
    <row r="202" spans="1:17" x14ac:dyDescent="0.25">
      <c r="A202" s="28" t="s">
        <v>72</v>
      </c>
      <c r="B202" s="31" t="s">
        <v>73</v>
      </c>
      <c r="C202" s="29"/>
      <c r="F202" s="30"/>
      <c r="G202" s="34"/>
      <c r="H202" s="34"/>
      <c r="I202" s="34"/>
      <c r="J202" s="34" t="s">
        <v>192</v>
      </c>
      <c r="K202" s="29" t="s">
        <v>204</v>
      </c>
      <c r="L202" s="29" t="s">
        <v>205</v>
      </c>
      <c r="M202" s="29" t="s">
        <v>195</v>
      </c>
      <c r="O202" s="34">
        <v>0.05</v>
      </c>
      <c r="P202" s="34">
        <f ca="1">+SUMIFS($Q$7:$Q$538,$B$7:$B$538,B200,$J$7:$J$538,"Mano de Obra")</f>
        <v>140.48946833470049</v>
      </c>
      <c r="Q202" s="34">
        <f t="shared" ca="1" si="68"/>
        <v>7.0244734167350247</v>
      </c>
    </row>
    <row r="203" spans="1:17" x14ac:dyDescent="0.25">
      <c r="A203" s="28" t="s">
        <v>72</v>
      </c>
      <c r="B203" s="31" t="s">
        <v>73</v>
      </c>
      <c r="C203" s="29"/>
      <c r="F203" s="30"/>
      <c r="G203" s="34"/>
      <c r="H203" s="34"/>
      <c r="I203" s="34"/>
      <c r="J203" s="34" t="s">
        <v>192</v>
      </c>
      <c r="K203" s="29" t="s">
        <v>223</v>
      </c>
      <c r="L203" s="29" t="s">
        <v>224</v>
      </c>
      <c r="M203" s="29" t="s">
        <v>225</v>
      </c>
      <c r="O203" s="34">
        <v>5</v>
      </c>
      <c r="P203" s="34">
        <f ca="1">+SUMIF(Insumos!$B$6:$E$553,'Analisis de partidas'!L203,Insumos!$E$6:$E$553)</f>
        <v>0</v>
      </c>
      <c r="Q203" s="34">
        <f t="shared" ca="1" si="68"/>
        <v>0</v>
      </c>
    </row>
    <row r="204" spans="1:17" x14ac:dyDescent="0.25">
      <c r="A204" s="28" t="s">
        <v>74</v>
      </c>
      <c r="B204" s="31" t="s">
        <v>75</v>
      </c>
      <c r="C204" s="29" t="s">
        <v>148</v>
      </c>
      <c r="D204" s="5">
        <v>3.5499999999999997E-2</v>
      </c>
      <c r="E204" s="5">
        <v>3.5499999999999997E-2</v>
      </c>
      <c r="F204" s="30">
        <f ca="1">SUM(G204:I204)</f>
        <v>1484.2019852396033</v>
      </c>
      <c r="G204" s="34">
        <f ca="1">+SUMIFS($Q$7:$Q$526,$B$7:$B$526,B204,$J$7:$J$526,"Mano de Obra")</f>
        <v>1484.2019852396033</v>
      </c>
      <c r="H204" s="34">
        <f>+SUMIFS($Q$7:$Q$526,$B$7:$B$526,B204,$J$7:$J$526,"Materiales")</f>
        <v>0</v>
      </c>
      <c r="I204" s="34">
        <f ca="1">+SUMIFS($Q$7:$Q$526,$B$7:$B$526,B204,$J$7:$J$526,"Equipos")</f>
        <v>0</v>
      </c>
      <c r="J204" s="34" t="s">
        <v>5</v>
      </c>
      <c r="K204" s="29" t="s">
        <v>221</v>
      </c>
      <c r="L204" s="29" t="s">
        <v>222</v>
      </c>
      <c r="M204" s="29" t="s">
        <v>175</v>
      </c>
      <c r="N204" s="5">
        <v>0.25</v>
      </c>
      <c r="O204" s="34">
        <f>+N204/$D$204*8</f>
        <v>56.338028169014088</v>
      </c>
      <c r="P204" s="34">
        <f ca="1">+SUMIF(Insumos!$B$6:$E$553,'Analisis de partidas'!L204,Insumos!$E$6:$E$553)</f>
        <v>26.344585238002956</v>
      </c>
      <c r="Q204" s="34">
        <f t="shared" ca="1" si="68"/>
        <v>1484.2019852396033</v>
      </c>
    </row>
    <row r="205" spans="1:17" x14ac:dyDescent="0.25">
      <c r="A205" s="28" t="s">
        <v>74</v>
      </c>
      <c r="B205" s="31" t="s">
        <v>75</v>
      </c>
      <c r="C205" s="29"/>
      <c r="F205" s="30"/>
      <c r="G205" s="34"/>
      <c r="H205" s="34"/>
      <c r="I205" s="34"/>
      <c r="J205" s="34" t="s">
        <v>192</v>
      </c>
      <c r="K205" s="29" t="s">
        <v>223</v>
      </c>
      <c r="L205" s="29" t="s">
        <v>224</v>
      </c>
      <c r="M205" s="29" t="s">
        <v>225</v>
      </c>
      <c r="O205" s="34">
        <v>5</v>
      </c>
      <c r="P205" s="34">
        <f ca="1">+SUMIF(Insumos!$B$6:$E$553,'Analisis de partidas'!L205,Insumos!$E$6:$E$553)</f>
        <v>0</v>
      </c>
      <c r="Q205" s="34">
        <f t="shared" ca="1" si="68"/>
        <v>0</v>
      </c>
    </row>
    <row r="206" spans="1:17" x14ac:dyDescent="0.25">
      <c r="A206" s="28" t="s">
        <v>88</v>
      </c>
      <c r="B206" s="31" t="s">
        <v>534</v>
      </c>
      <c r="C206" s="29" t="s">
        <v>148</v>
      </c>
      <c r="D206" s="5">
        <v>4</v>
      </c>
      <c r="E206" s="5">
        <v>4</v>
      </c>
      <c r="F206" s="30">
        <f ca="1">SUM(G206:I206)</f>
        <v>19.822333443924595</v>
      </c>
      <c r="G206" s="34">
        <f ca="1">+SUMIFS($Q$7:$Q$526,$B$7:$B$526,B206,$J$7:$J$526,"Mano de Obra")</f>
        <v>18.87841280373771</v>
      </c>
      <c r="H206" s="34">
        <f>+SUMIFS($Q$7:$Q$526,$B$7:$B$526,B206,$J$7:$J$526,"Materiales")</f>
        <v>0</v>
      </c>
      <c r="I206" s="34">
        <f ca="1">+SUMIFS($Q$7:$Q$526,$B$7:$B$526,B206,$J$7:$J$526,"Equipos")</f>
        <v>0.9439206401868856</v>
      </c>
      <c r="J206" s="34" t="s">
        <v>5</v>
      </c>
      <c r="K206" s="29" t="s">
        <v>217</v>
      </c>
      <c r="L206" s="29" t="s">
        <v>218</v>
      </c>
      <c r="M206" s="29" t="s">
        <v>175</v>
      </c>
      <c r="N206" s="5">
        <v>0.5</v>
      </c>
      <c r="O206" s="34">
        <f>+N206/$D$206*8</f>
        <v>1</v>
      </c>
      <c r="P206" s="34">
        <f ca="1">+SUMIF(Insumos!$B$6:$E$553,'Analisis de partidas'!L206,Insumos!$E$6:$E$553)</f>
        <v>10.975037232336822</v>
      </c>
      <c r="Q206" s="34">
        <f t="shared" ref="Q206:Q222" ca="1" si="69">+O206*P206</f>
        <v>10.975037232336822</v>
      </c>
    </row>
    <row r="207" spans="1:17" x14ac:dyDescent="0.25">
      <c r="A207" s="28" t="s">
        <v>88</v>
      </c>
      <c r="B207" s="31" t="s">
        <v>534</v>
      </c>
      <c r="C207" s="29"/>
      <c r="F207" s="30"/>
      <c r="G207" s="34"/>
      <c r="H207" s="34"/>
      <c r="I207" s="34"/>
      <c r="J207" s="34" t="s">
        <v>5</v>
      </c>
      <c r="K207" s="29" t="s">
        <v>221</v>
      </c>
      <c r="L207" s="29" t="s">
        <v>222</v>
      </c>
      <c r="M207" s="29" t="s">
        <v>175</v>
      </c>
      <c r="N207" s="5">
        <v>0.15</v>
      </c>
      <c r="O207" s="34">
        <f>+N207/$D$206*8</f>
        <v>0.3</v>
      </c>
      <c r="P207" s="34">
        <f ca="1">+SUMIF(Insumos!$B$6:$E$553,'Analisis de partidas'!L207,Insumos!$E$6:$E$553)</f>
        <v>26.344585238002956</v>
      </c>
      <c r="Q207" s="34">
        <f t="shared" ca="1" si="69"/>
        <v>7.9033755714008862</v>
      </c>
    </row>
    <row r="208" spans="1:17" x14ac:dyDescent="0.25">
      <c r="A208" s="28" t="s">
        <v>88</v>
      </c>
      <c r="B208" s="31" t="s">
        <v>534</v>
      </c>
      <c r="C208" s="29"/>
      <c r="F208" s="30"/>
      <c r="G208" s="34"/>
      <c r="H208" s="34"/>
      <c r="I208" s="34"/>
      <c r="J208" s="34" t="s">
        <v>192</v>
      </c>
      <c r="K208" s="29" t="s">
        <v>204</v>
      </c>
      <c r="L208" s="29" t="s">
        <v>205</v>
      </c>
      <c r="M208" s="29" t="s">
        <v>195</v>
      </c>
      <c r="O208" s="34">
        <v>0.05</v>
      </c>
      <c r="P208" s="34">
        <f ca="1">+SUMIFS($Q$7:$Q$538,$B$7:$B$538,B206,$J$7:$J$538,"Mano de Obra")</f>
        <v>18.87841280373771</v>
      </c>
      <c r="Q208" s="34">
        <f t="shared" ca="1" si="69"/>
        <v>0.9439206401868856</v>
      </c>
    </row>
    <row r="209" spans="1:17" x14ac:dyDescent="0.25">
      <c r="A209" s="28" t="s">
        <v>88</v>
      </c>
      <c r="B209" s="31" t="s">
        <v>534</v>
      </c>
      <c r="C209" s="29"/>
      <c r="F209" s="30"/>
      <c r="G209" s="34"/>
      <c r="H209" s="34"/>
      <c r="I209" s="34"/>
      <c r="J209" s="34" t="s">
        <v>192</v>
      </c>
      <c r="K209" s="29" t="s">
        <v>223</v>
      </c>
      <c r="L209" s="29" t="s">
        <v>224</v>
      </c>
      <c r="M209" s="29" t="s">
        <v>225</v>
      </c>
      <c r="O209" s="34">
        <v>2.5</v>
      </c>
      <c r="P209" s="34">
        <f ca="1">+SUMIF(Insumos!$B$6:$E$553,'Analisis de partidas'!L209,Insumos!$E$6:$E$553)</f>
        <v>0</v>
      </c>
      <c r="Q209" s="34">
        <f t="shared" ca="1" si="69"/>
        <v>0</v>
      </c>
    </row>
    <row r="210" spans="1:17" x14ac:dyDescent="0.25">
      <c r="A210" s="28" t="s">
        <v>93</v>
      </c>
      <c r="B210" s="31" t="s">
        <v>94</v>
      </c>
      <c r="C210" s="29" t="s">
        <v>148</v>
      </c>
      <c r="D210" s="5">
        <v>4</v>
      </c>
      <c r="E210" s="5">
        <v>4</v>
      </c>
      <c r="F210" s="30">
        <f ca="1">SUM(G210:I210)</f>
        <v>33.635962927946693</v>
      </c>
      <c r="G210" s="34">
        <f ca="1">+SUMIFS($Q$7:$Q$526,$B$7:$B$526,B210,$J$7:$J$526,"Mano de Obra")</f>
        <v>32.03425040756828</v>
      </c>
      <c r="H210" s="34">
        <f>+SUMIFS($Q$7:$Q$526,$B$7:$B$526,B210,$J$7:$J$526,"Materiales")</f>
        <v>0</v>
      </c>
      <c r="I210" s="34">
        <f ca="1">+SUMIFS($Q$7:$Q$526,$B$7:$B$526,B210,$J$7:$J$526,"Equipos")</f>
        <v>1.6017125203784142</v>
      </c>
      <c r="J210" s="34" t="s">
        <v>5</v>
      </c>
      <c r="K210" s="29" t="s">
        <v>217</v>
      </c>
      <c r="L210" s="29" t="s">
        <v>218</v>
      </c>
      <c r="M210" s="29" t="s">
        <v>175</v>
      </c>
      <c r="N210" s="5">
        <v>0.5</v>
      </c>
      <c r="O210" s="34">
        <f>+N210/$D$210*8</f>
        <v>1</v>
      </c>
      <c r="P210" s="34">
        <f ca="1">+SUMIF(Insumos!$B$6:$E$553,'Analisis de partidas'!L210,Insumos!$E$6:$E$553)</f>
        <v>10.975037232336822</v>
      </c>
      <c r="Q210" s="34">
        <f t="shared" ca="1" si="69"/>
        <v>10.975037232336822</v>
      </c>
    </row>
    <row r="211" spans="1:17" x14ac:dyDescent="0.25">
      <c r="A211" s="28" t="s">
        <v>93</v>
      </c>
      <c r="B211" s="31" t="s">
        <v>94</v>
      </c>
      <c r="C211" s="29"/>
      <c r="F211" s="30"/>
      <c r="G211" s="34"/>
      <c r="H211" s="34"/>
      <c r="I211" s="34"/>
      <c r="J211" s="34" t="s">
        <v>5</v>
      </c>
      <c r="K211" s="29" t="s">
        <v>219</v>
      </c>
      <c r="L211" s="29" t="s">
        <v>220</v>
      </c>
      <c r="M211" s="29" t="s">
        <v>175</v>
      </c>
      <c r="N211" s="5">
        <v>0.5</v>
      </c>
      <c r="O211" s="34">
        <f>+N211/$D$210*8</f>
        <v>1</v>
      </c>
      <c r="P211" s="34">
        <f ca="1">+SUMIF(Insumos!$B$6:$E$553,'Analisis de partidas'!L211,Insumos!$E$6:$E$553)</f>
        <v>7.8869205562299847</v>
      </c>
      <c r="Q211" s="34">
        <f t="shared" ca="1" si="69"/>
        <v>7.8869205562299847</v>
      </c>
    </row>
    <row r="212" spans="1:17" x14ac:dyDescent="0.25">
      <c r="A212" s="28" t="s">
        <v>93</v>
      </c>
      <c r="B212" s="31" t="s">
        <v>94</v>
      </c>
      <c r="C212" s="29"/>
      <c r="F212" s="30"/>
      <c r="G212" s="34"/>
      <c r="H212" s="34"/>
      <c r="I212" s="34"/>
      <c r="J212" s="34" t="s">
        <v>5</v>
      </c>
      <c r="K212" s="29" t="s">
        <v>221</v>
      </c>
      <c r="L212" s="29" t="s">
        <v>222</v>
      </c>
      <c r="M212" s="29" t="s">
        <v>175</v>
      </c>
      <c r="N212" s="5">
        <v>0.25</v>
      </c>
      <c r="O212" s="34">
        <f>+N212/$D$210*8</f>
        <v>0.5</v>
      </c>
      <c r="P212" s="34">
        <f ca="1">+SUMIF(Insumos!$B$6:$E$553,'Analisis de partidas'!L212,Insumos!$E$6:$E$553)</f>
        <v>26.344585238002956</v>
      </c>
      <c r="Q212" s="34">
        <f t="shared" ca="1" si="69"/>
        <v>13.172292619001478</v>
      </c>
    </row>
    <row r="213" spans="1:17" x14ac:dyDescent="0.25">
      <c r="A213" s="28" t="s">
        <v>93</v>
      </c>
      <c r="B213" s="31" t="s">
        <v>94</v>
      </c>
      <c r="C213" s="29"/>
      <c r="F213" s="30"/>
      <c r="G213" s="34"/>
      <c r="H213" s="34"/>
      <c r="I213" s="34"/>
      <c r="J213" s="34" t="s">
        <v>192</v>
      </c>
      <c r="K213" s="29" t="s">
        <v>204</v>
      </c>
      <c r="L213" s="29" t="s">
        <v>205</v>
      </c>
      <c r="M213" s="29" t="s">
        <v>195</v>
      </c>
      <c r="O213" s="34">
        <v>0.05</v>
      </c>
      <c r="P213" s="34">
        <f ca="1">+SUMIFS($Q$7:$Q$538,$B$7:$B$538,B210,$J$7:$J$538,"Mano de Obra")</f>
        <v>32.03425040756828</v>
      </c>
      <c r="Q213" s="34">
        <f t="shared" ca="1" si="69"/>
        <v>1.6017125203784142</v>
      </c>
    </row>
    <row r="214" spans="1:17" x14ac:dyDescent="0.25">
      <c r="A214" s="28" t="s">
        <v>93</v>
      </c>
      <c r="B214" s="31" t="s">
        <v>94</v>
      </c>
      <c r="C214" s="29"/>
      <c r="F214" s="30"/>
      <c r="G214" s="34"/>
      <c r="H214" s="34"/>
      <c r="I214" s="34"/>
      <c r="J214" s="34" t="s">
        <v>192</v>
      </c>
      <c r="K214" s="29" t="s">
        <v>223</v>
      </c>
      <c r="L214" s="29" t="s">
        <v>224</v>
      </c>
      <c r="M214" s="29" t="s">
        <v>225</v>
      </c>
      <c r="O214" s="34">
        <v>1</v>
      </c>
      <c r="P214" s="34">
        <f ca="1">+SUMIF(Insumos!$B$6:$E$553,'Analisis de partidas'!L214,Insumos!$E$6:$E$553)</f>
        <v>0</v>
      </c>
      <c r="Q214" s="34">
        <f t="shared" ca="1" si="69"/>
        <v>0</v>
      </c>
    </row>
    <row r="215" spans="1:17" x14ac:dyDescent="0.25">
      <c r="A215" s="28" t="s">
        <v>107</v>
      </c>
      <c r="B215" s="31" t="s">
        <v>539</v>
      </c>
      <c r="C215" s="29" t="s">
        <v>148</v>
      </c>
      <c r="D215" s="5">
        <v>10</v>
      </c>
      <c r="E215" s="5">
        <v>10</v>
      </c>
      <c r="F215" s="30">
        <f ca="1">SUM(G215:I215)</f>
        <v>12.798871600278353</v>
      </c>
      <c r="G215" s="34">
        <f ca="1">+SUMIFS($Q$7:$Q$526,$B$7:$B$526,B215,$J$7:$J$526,"Mano de Obra")</f>
        <v>11.635337818434866</v>
      </c>
      <c r="H215" s="34">
        <f>+SUMIFS($Q$7:$Q$526,$B$7:$B$526,B215,$J$7:$J$526,"Materiales")</f>
        <v>0</v>
      </c>
      <c r="I215" s="34">
        <f ca="1">+SUMIFS($Q$7:$Q$526,$B$7:$B$526,B215,$J$7:$J$526,"Equipos")</f>
        <v>1.1635337818434868</v>
      </c>
      <c r="J215" s="34" t="s">
        <v>5</v>
      </c>
      <c r="K215" s="29" t="s">
        <v>217</v>
      </c>
      <c r="L215" s="29" t="s">
        <v>218</v>
      </c>
      <c r="M215" s="29" t="s">
        <v>175</v>
      </c>
      <c r="N215" s="5">
        <v>0.125</v>
      </c>
      <c r="O215" s="34">
        <f>+N215/$D$215*8</f>
        <v>0.1</v>
      </c>
      <c r="P215" s="34">
        <f ca="1">+SUMIF(Insumos!$B$6:$E$553,'Analisis de partidas'!L215,Insumos!$E$6:$E$553)</f>
        <v>10.975037232336822</v>
      </c>
      <c r="Q215" s="34">
        <f t="shared" ca="1" si="69"/>
        <v>1.0975037232336822</v>
      </c>
    </row>
    <row r="216" spans="1:17" x14ac:dyDescent="0.25">
      <c r="A216" s="28" t="s">
        <v>107</v>
      </c>
      <c r="B216" s="31" t="s">
        <v>539</v>
      </c>
      <c r="C216" s="29"/>
      <c r="F216" s="30"/>
      <c r="G216" s="34"/>
      <c r="H216" s="34"/>
      <c r="I216" s="34"/>
      <c r="J216" s="34" t="s">
        <v>5</v>
      </c>
      <c r="K216" s="29" t="s">
        <v>221</v>
      </c>
      <c r="L216" s="29" t="s">
        <v>222</v>
      </c>
      <c r="M216" s="29" t="s">
        <v>175</v>
      </c>
      <c r="N216" s="5">
        <v>0.5</v>
      </c>
      <c r="O216" s="34">
        <f>+N216/$D$215*8</f>
        <v>0.4</v>
      </c>
      <c r="P216" s="34">
        <f ca="1">+SUMIF(Insumos!$B$6:$E$553,'Analisis de partidas'!L216,Insumos!$E$6:$E$553)</f>
        <v>26.344585238002956</v>
      </c>
      <c r="Q216" s="34">
        <f t="shared" ca="1" si="69"/>
        <v>10.537834095201184</v>
      </c>
    </row>
    <row r="217" spans="1:17" x14ac:dyDescent="0.25">
      <c r="A217" s="28" t="s">
        <v>107</v>
      </c>
      <c r="B217" s="31" t="s">
        <v>539</v>
      </c>
      <c r="C217" s="29"/>
      <c r="F217" s="30"/>
      <c r="G217" s="34"/>
      <c r="H217" s="34"/>
      <c r="I217" s="34"/>
      <c r="J217" s="34" t="s">
        <v>192</v>
      </c>
      <c r="K217" s="29" t="s">
        <v>204</v>
      </c>
      <c r="L217" s="29" t="s">
        <v>205</v>
      </c>
      <c r="M217" s="29" t="s">
        <v>195</v>
      </c>
      <c r="O217" s="34">
        <v>0.1</v>
      </c>
      <c r="P217" s="34">
        <f ca="1">+SUMIFS($Q$7:$Q$538,$B$7:$B$538,B215,$J$7:$J$538,"Mano de Obra")</f>
        <v>11.635337818434866</v>
      </c>
      <c r="Q217" s="34">
        <f t="shared" ca="1" si="69"/>
        <v>1.1635337818434868</v>
      </c>
    </row>
    <row r="218" spans="1:17" x14ac:dyDescent="0.25">
      <c r="A218" s="28" t="s">
        <v>107</v>
      </c>
      <c r="B218" s="31" t="s">
        <v>539</v>
      </c>
      <c r="C218" s="29"/>
      <c r="F218" s="30"/>
      <c r="G218" s="34"/>
      <c r="H218" s="34"/>
      <c r="I218" s="34"/>
      <c r="J218" s="34" t="s">
        <v>192</v>
      </c>
      <c r="K218" s="29" t="s">
        <v>223</v>
      </c>
      <c r="L218" s="29" t="s">
        <v>224</v>
      </c>
      <c r="M218" s="29" t="s">
        <v>225</v>
      </c>
      <c r="O218" s="34">
        <v>1.7</v>
      </c>
      <c r="P218" s="34">
        <f ca="1">+SUMIF(Insumos!$B$6:$E$553,'Analisis de partidas'!L218,Insumos!$E$6:$E$553)</f>
        <v>0</v>
      </c>
      <c r="Q218" s="34">
        <f t="shared" ca="1" si="69"/>
        <v>0</v>
      </c>
    </row>
    <row r="219" spans="1:17" x14ac:dyDescent="0.25">
      <c r="A219" s="28" t="s">
        <v>127</v>
      </c>
      <c r="B219" s="31" t="s">
        <v>540</v>
      </c>
      <c r="C219" s="29" t="s">
        <v>239</v>
      </c>
      <c r="D219" s="5">
        <v>200</v>
      </c>
      <c r="E219" s="5">
        <v>200</v>
      </c>
      <c r="F219" s="30">
        <f ca="1">SUM(G219:I219)</f>
        <v>0.19317301896021316</v>
      </c>
      <c r="G219" s="34">
        <f ca="1">+SUMIFS($Q$7:$Q$526,$B$7:$B$526,B219,$J$7:$J$526,"Mano de Obra")</f>
        <v>0.17561183541837561</v>
      </c>
      <c r="H219" s="34">
        <f>+SUMIFS($Q$7:$Q$526,$B$7:$B$526,B219,$J$7:$J$526,"Materiales")</f>
        <v>0</v>
      </c>
      <c r="I219" s="34">
        <f ca="1">+SUMIFS($Q$7:$Q$526,$B$7:$B$526,B219,$J$7:$J$526,"Equipos")</f>
        <v>1.7561183541837562E-2</v>
      </c>
      <c r="J219" s="34" t="s">
        <v>5</v>
      </c>
      <c r="K219" s="29" t="s">
        <v>217</v>
      </c>
      <c r="L219" s="29" t="s">
        <v>218</v>
      </c>
      <c r="M219" s="29" t="s">
        <v>175</v>
      </c>
      <c r="N219" s="5">
        <v>0.25</v>
      </c>
      <c r="O219" s="34">
        <f>+N219/$D$219*8</f>
        <v>0.01</v>
      </c>
      <c r="P219" s="34">
        <f ca="1">+SUMIF(Insumos!$B$6:$E$553,'Analisis de partidas'!L219,Insumos!$E$6:$E$553)</f>
        <v>10.975037232336822</v>
      </c>
      <c r="Q219" s="34">
        <f t="shared" ca="1" si="69"/>
        <v>0.10975037232336822</v>
      </c>
    </row>
    <row r="220" spans="1:17" x14ac:dyDescent="0.25">
      <c r="A220" s="28" t="s">
        <v>127</v>
      </c>
      <c r="B220" s="31" t="s">
        <v>540</v>
      </c>
      <c r="C220" s="29"/>
      <c r="F220" s="30"/>
      <c r="G220" s="34"/>
      <c r="H220" s="34"/>
      <c r="I220" s="34"/>
      <c r="J220" s="34" t="s">
        <v>5</v>
      </c>
      <c r="K220" s="29" t="s">
        <v>221</v>
      </c>
      <c r="L220" s="29" t="s">
        <v>222</v>
      </c>
      <c r="M220" s="29" t="s">
        <v>175</v>
      </c>
      <c r="N220" s="5">
        <v>6.25E-2</v>
      </c>
      <c r="O220" s="34">
        <f>+N220/$D$219*8</f>
        <v>2.5000000000000001E-3</v>
      </c>
      <c r="P220" s="34">
        <f ca="1">+SUMIF(Insumos!$B$6:$E$553,'Analisis de partidas'!L220,Insumos!$E$6:$E$553)</f>
        <v>26.344585238002956</v>
      </c>
      <c r="Q220" s="34">
        <f t="shared" ca="1" si="69"/>
        <v>6.5861463095007386E-2</v>
      </c>
    </row>
    <row r="221" spans="1:17" x14ac:dyDescent="0.25">
      <c r="A221" s="28" t="s">
        <v>127</v>
      </c>
      <c r="B221" s="31" t="s">
        <v>540</v>
      </c>
      <c r="C221" s="29"/>
      <c r="F221" s="30"/>
      <c r="G221" s="34"/>
      <c r="H221" s="34"/>
      <c r="I221" s="34"/>
      <c r="J221" s="34" t="s">
        <v>192</v>
      </c>
      <c r="K221" s="29" t="s">
        <v>204</v>
      </c>
      <c r="L221" s="29" t="s">
        <v>205</v>
      </c>
      <c r="M221" s="29" t="s">
        <v>195</v>
      </c>
      <c r="O221" s="34">
        <v>0.1</v>
      </c>
      <c r="P221" s="34">
        <f ca="1">+SUMIFS($Q$7:$Q$538,$B$7:$B$538,B219,$J$7:$J$538,"Mano de Obra")</f>
        <v>0.17561183541837561</v>
      </c>
      <c r="Q221" s="34">
        <f t="shared" ca="1" si="69"/>
        <v>1.7561183541837562E-2</v>
      </c>
    </row>
    <row r="222" spans="1:17" x14ac:dyDescent="0.25">
      <c r="A222" s="28" t="s">
        <v>127</v>
      </c>
      <c r="B222" s="31" t="s">
        <v>540</v>
      </c>
      <c r="C222" s="29"/>
      <c r="F222" s="30"/>
      <c r="G222" s="34"/>
      <c r="H222" s="34"/>
      <c r="I222" s="34"/>
      <c r="J222" s="34" t="s">
        <v>192</v>
      </c>
      <c r="K222" s="29" t="s">
        <v>223</v>
      </c>
      <c r="L222" s="29" t="s">
        <v>224</v>
      </c>
      <c r="M222" s="29" t="s">
        <v>225</v>
      </c>
      <c r="O222" s="34">
        <v>1.25</v>
      </c>
      <c r="P222" s="34">
        <f ca="1">+SUMIF(Insumos!$B$6:$E$553,'Analisis de partidas'!L222,Insumos!$E$6:$E$553)</f>
        <v>0</v>
      </c>
      <c r="Q222" s="34">
        <f t="shared" ca="1" si="69"/>
        <v>0</v>
      </c>
    </row>
  </sheetData>
  <autoFilter ref="A5:Q222" xr:uid="{FA883BC8-D626-4312-B20A-F292C8285B19}"/>
  <mergeCells count="1">
    <mergeCell ref="A1:Q1"/>
  </mergeCells>
  <pageMargins left="0.16525712063769807" right="0.16942326653612744" top="0.16525712063769807" bottom="0.17081198183560389" header="0.5" footer="0.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2:R482"/>
  <sheetViews>
    <sheetView showGridLines="0" topLeftCell="A3" zoomScale="85" zoomScaleNormal="85" workbookViewId="0">
      <selection activeCell="B135" sqref="A134:B135"/>
    </sheetView>
  </sheetViews>
  <sheetFormatPr baseColWidth="10" defaultRowHeight="13.5" x14ac:dyDescent="0.25"/>
  <cols>
    <col min="1" max="1" width="12" style="5" bestFit="1" customWidth="1"/>
    <col min="2" max="2" width="63.140625" style="5" customWidth="1"/>
    <col min="3" max="3" width="13.5703125" style="5" bestFit="1" customWidth="1"/>
    <col min="4" max="4" width="9.7109375" style="16" customWidth="1"/>
    <col min="5" max="5" width="9.7109375" style="5" customWidth="1"/>
    <col min="6" max="6" width="10.7109375" style="5" customWidth="1"/>
    <col min="7" max="9" width="9.7109375" style="5" customWidth="1"/>
    <col min="10" max="10" width="12" style="5" bestFit="1" customWidth="1"/>
    <col min="11" max="11" width="14.7109375" style="5" customWidth="1"/>
    <col min="12" max="12" width="39.5703125" style="5" bestFit="1" customWidth="1"/>
    <col min="13" max="13" width="7.7109375" style="5" bestFit="1" customWidth="1"/>
    <col min="14" max="14" width="9.5703125" style="5" bestFit="1" customWidth="1"/>
    <col min="15" max="15" width="7.7109375" style="5" bestFit="1" customWidth="1"/>
    <col min="16" max="16" width="7.5703125" style="5" customWidth="1"/>
    <col min="17" max="17" width="7.85546875" style="5" customWidth="1"/>
    <col min="18" max="16384" width="11.42578125" style="5"/>
  </cols>
  <sheetData>
    <row r="2" spans="1:18" s="68" customFormat="1" ht="15.75" x14ac:dyDescent="0.25">
      <c r="A2" s="96" t="s">
        <v>701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71"/>
    </row>
    <row r="4" spans="1:18" s="68" customFormat="1" ht="30" customHeight="1" x14ac:dyDescent="0.25">
      <c r="A4" s="69" t="s">
        <v>129</v>
      </c>
      <c r="B4" s="69" t="s">
        <v>407</v>
      </c>
      <c r="C4" s="69" t="s">
        <v>130</v>
      </c>
      <c r="D4" s="69" t="s">
        <v>383</v>
      </c>
      <c r="E4" s="69" t="s">
        <v>132</v>
      </c>
      <c r="F4" s="70" t="s">
        <v>410</v>
      </c>
      <c r="G4" s="70" t="s">
        <v>411</v>
      </c>
      <c r="H4" s="70" t="s">
        <v>412</v>
      </c>
      <c r="I4" s="70" t="s">
        <v>413</v>
      </c>
      <c r="J4" s="69" t="s">
        <v>409</v>
      </c>
      <c r="K4" s="69" t="s">
        <v>408</v>
      </c>
      <c r="L4" s="69" t="s">
        <v>134</v>
      </c>
      <c r="M4" s="69" t="s">
        <v>135</v>
      </c>
      <c r="N4" s="69" t="s">
        <v>136</v>
      </c>
      <c r="O4" s="69" t="s">
        <v>137</v>
      </c>
      <c r="P4" s="69" t="s">
        <v>4</v>
      </c>
      <c r="Q4" s="69" t="s">
        <v>6</v>
      </c>
    </row>
    <row r="5" spans="1:18" x14ac:dyDescent="0.25">
      <c r="A5" s="28">
        <v>10101020106</v>
      </c>
      <c r="B5" s="31" t="s">
        <v>139</v>
      </c>
      <c r="C5" s="29" t="s">
        <v>131</v>
      </c>
      <c r="D5" s="29">
        <v>1000</v>
      </c>
      <c r="E5" s="29">
        <v>1000</v>
      </c>
      <c r="F5" s="30">
        <f ca="1">SUM(G5:I5)</f>
        <v>0.31514959414885385</v>
      </c>
      <c r="G5" s="30">
        <f ca="1">+SUMIFS($Q$5:$Q$319,$B$5:$B$319,B5,$J$5:$J$319,$J$5)</f>
        <v>0.20205643722384498</v>
      </c>
      <c r="H5" s="30">
        <f ca="1">+SUMIFS($Q$5:$Q$319,$B$5:$B$319,B5,$J$5:$J$319,$J$7)</f>
        <v>4.0411287444768997E-2</v>
      </c>
      <c r="I5" s="30">
        <f ca="1">+SUMIFS($Q$5:$Q$319,$B$5:$B$319,B5,$J$5:$J$319,$J$8)</f>
        <v>7.2681869480239872E-2</v>
      </c>
      <c r="J5" s="29" t="s">
        <v>5</v>
      </c>
      <c r="K5" s="29" t="s">
        <v>178</v>
      </c>
      <c r="L5" s="28" t="s">
        <v>179</v>
      </c>
      <c r="M5" s="31" t="s">
        <v>175</v>
      </c>
      <c r="N5" s="33">
        <v>1</v>
      </c>
      <c r="O5" s="33">
        <f>+N5/$D$5*8</f>
        <v>8.0000000000000002E-3</v>
      </c>
      <c r="P5" s="34">
        <f ca="1">+SUMIF(Insumos!$B$6:$E$162,'Analisis de Sub-partidas'!L5,Insumos!$E$6:$E$162)</f>
        <v>6.1994120750543944</v>
      </c>
      <c r="Q5" s="34">
        <f ca="1">+O5*P5</f>
        <v>4.9595296600435157E-2</v>
      </c>
    </row>
    <row r="6" spans="1:18" x14ac:dyDescent="0.25">
      <c r="A6" s="28">
        <v>10101020106</v>
      </c>
      <c r="B6" s="31" t="s">
        <v>139</v>
      </c>
      <c r="C6" s="29"/>
      <c r="D6" s="29"/>
      <c r="E6" s="29"/>
      <c r="F6" s="30"/>
      <c r="J6" s="29" t="s">
        <v>5</v>
      </c>
      <c r="K6" s="29" t="s">
        <v>311</v>
      </c>
      <c r="L6" s="28" t="s">
        <v>312</v>
      </c>
      <c r="M6" s="31" t="s">
        <v>175</v>
      </c>
      <c r="N6" s="33">
        <v>2</v>
      </c>
      <c r="O6" s="33">
        <f>+N6/$D$5*8</f>
        <v>1.6E-2</v>
      </c>
      <c r="P6" s="34">
        <f ca="1">+SUMIF(Insumos!$B$6:$E$162,'Analisis de Sub-partidas'!L6,Insumos!$E$6:$E$162)</f>
        <v>9.5288212889631136</v>
      </c>
      <c r="Q6" s="34">
        <f t="shared" ref="Q6:Q69" ca="1" si="0">+O6*P6</f>
        <v>0.15246114062340982</v>
      </c>
    </row>
    <row r="7" spans="1:18" hidden="1" x14ac:dyDescent="0.25">
      <c r="A7" s="28">
        <v>10101020106</v>
      </c>
      <c r="B7" s="31" t="s">
        <v>139</v>
      </c>
      <c r="C7" s="29"/>
      <c r="D7" s="29"/>
      <c r="E7" s="29"/>
      <c r="F7" s="30"/>
      <c r="J7" s="29" t="s">
        <v>180</v>
      </c>
      <c r="K7" s="29" t="s">
        <v>313</v>
      </c>
      <c r="L7" s="28" t="s">
        <v>314</v>
      </c>
      <c r="M7" s="31" t="s">
        <v>195</v>
      </c>
      <c r="N7" s="32"/>
      <c r="O7" s="33">
        <v>0.2</v>
      </c>
      <c r="P7" s="34">
        <f ca="1">+SUMIFS($Q$5:$Q$319,$B$5:$B$319,B5,$J$5:$J$319,$J$5)</f>
        <v>0.20205643722384498</v>
      </c>
      <c r="Q7" s="34">
        <f t="shared" ca="1" si="0"/>
        <v>4.0411287444768997E-2</v>
      </c>
    </row>
    <row r="8" spans="1:18" hidden="1" x14ac:dyDescent="0.25">
      <c r="A8" s="28">
        <v>10101020106</v>
      </c>
      <c r="B8" s="31" t="s">
        <v>139</v>
      </c>
      <c r="C8" s="29"/>
      <c r="D8" s="29"/>
      <c r="E8" s="29"/>
      <c r="F8" s="30"/>
      <c r="H8" s="36"/>
      <c r="J8" s="29" t="s">
        <v>192</v>
      </c>
      <c r="K8" s="29" t="s">
        <v>193</v>
      </c>
      <c r="L8" s="28" t="s">
        <v>414</v>
      </c>
      <c r="M8" s="31" t="s">
        <v>195</v>
      </c>
      <c r="N8" s="32"/>
      <c r="O8" s="33">
        <v>0.05</v>
      </c>
      <c r="P8" s="34">
        <f ca="1">+SUMIFS($Q$5:$Q$319,$B$5:$B$319,B5,$J$5:$J$319,$J$5)</f>
        <v>0.20205643722384498</v>
      </c>
      <c r="Q8" s="34">
        <f t="shared" ca="1" si="0"/>
        <v>1.0102821861192249E-2</v>
      </c>
    </row>
    <row r="9" spans="1:18" hidden="1" x14ac:dyDescent="0.25">
      <c r="A9" s="28">
        <v>10101020106</v>
      </c>
      <c r="B9" s="31" t="s">
        <v>139</v>
      </c>
      <c r="C9" s="29"/>
      <c r="D9" s="29"/>
      <c r="E9" s="29"/>
      <c r="F9" s="30"/>
      <c r="H9" s="36"/>
      <c r="J9" s="29" t="s">
        <v>192</v>
      </c>
      <c r="K9" s="29" t="s">
        <v>315</v>
      </c>
      <c r="L9" s="28" t="s">
        <v>316</v>
      </c>
      <c r="M9" s="31" t="s">
        <v>198</v>
      </c>
      <c r="N9" s="33">
        <v>1</v>
      </c>
      <c r="O9" s="33">
        <f>+N9/$E$5*8</f>
        <v>8.0000000000000002E-3</v>
      </c>
      <c r="P9" s="34">
        <f ca="1">+SUMIF(Insumos!$B$6:$E$162,'Analisis de Sub-partidas'!L9,Insumos!$E$6:$E$162)</f>
        <v>2.9523809523809526</v>
      </c>
      <c r="Q9" s="34">
        <f t="shared" ca="1" si="0"/>
        <v>2.3619047619047619E-2</v>
      </c>
    </row>
    <row r="10" spans="1:18" hidden="1" x14ac:dyDescent="0.25">
      <c r="A10" s="28">
        <v>10101020106</v>
      </c>
      <c r="B10" s="31" t="s">
        <v>139</v>
      </c>
      <c r="C10" s="29"/>
      <c r="D10" s="29"/>
      <c r="E10" s="29"/>
      <c r="F10" s="30"/>
      <c r="H10" s="36"/>
      <c r="J10" s="29" t="s">
        <v>192</v>
      </c>
      <c r="K10" s="29" t="s">
        <v>317</v>
      </c>
      <c r="L10" s="28" t="s">
        <v>318</v>
      </c>
      <c r="M10" s="31" t="s">
        <v>198</v>
      </c>
      <c r="N10" s="33">
        <v>1</v>
      </c>
      <c r="O10" s="33">
        <f>+N10/$E$5*8</f>
        <v>8.0000000000000002E-3</v>
      </c>
      <c r="P10" s="34">
        <f ca="1">+SUMIF(Insumos!$B$6:$E$162,'Analisis de Sub-partidas'!L10,Insumos!$E$6:$E$162)</f>
        <v>4.87</v>
      </c>
      <c r="Q10" s="34">
        <f t="shared" ca="1" si="0"/>
        <v>3.8960000000000002E-2</v>
      </c>
    </row>
    <row r="11" spans="1:18" x14ac:dyDescent="0.25">
      <c r="A11" s="28">
        <v>10101020107</v>
      </c>
      <c r="B11" s="31" t="s">
        <v>373</v>
      </c>
      <c r="C11" s="29" t="s">
        <v>131</v>
      </c>
      <c r="D11" s="29">
        <v>900</v>
      </c>
      <c r="E11" s="29">
        <v>900</v>
      </c>
      <c r="F11" s="30">
        <f ca="1">SUM(G11:I11)</f>
        <v>0.35016621572094875</v>
      </c>
      <c r="G11" s="30">
        <f ca="1">+SUMIFS($Q$5:$Q$319,$B$5:$B$319,B11,$J$5:$J$319,$J$5)</f>
        <v>0.22450715247093886</v>
      </c>
      <c r="H11" s="30">
        <f ca="1">+SUMIFS($Q$5:$Q$319,$B$5:$B$319,B11,$J$5:$J$319,$J$7)</f>
        <v>4.4901430494187773E-2</v>
      </c>
      <c r="I11" s="30">
        <f ca="1">+SUMIFS($Q$5:$Q$319,$B$5:$B$319,B11,$J$5:$J$319,$J$8)</f>
        <v>8.0757632755822081E-2</v>
      </c>
      <c r="J11" s="29" t="s">
        <v>5</v>
      </c>
      <c r="K11" s="29" t="s">
        <v>178</v>
      </c>
      <c r="L11" s="28" t="s">
        <v>179</v>
      </c>
      <c r="M11" s="31" t="s">
        <v>175</v>
      </c>
      <c r="N11" s="33">
        <v>1</v>
      </c>
      <c r="O11" s="33">
        <f>+N11/$D$11*8</f>
        <v>8.8888888888888889E-3</v>
      </c>
      <c r="P11" s="34">
        <f ca="1">+SUMIF(Insumos!$B$6:$E$162,'Analisis de Sub-partidas'!L11,Insumos!$E$6:$E$162)</f>
        <v>6.1994120750543944</v>
      </c>
      <c r="Q11" s="34">
        <f t="shared" ca="1" si="0"/>
        <v>5.5105885111594616E-2</v>
      </c>
    </row>
    <row r="12" spans="1:18" x14ac:dyDescent="0.25">
      <c r="A12" s="28">
        <v>10101020107</v>
      </c>
      <c r="B12" s="31" t="s">
        <v>373</v>
      </c>
      <c r="C12" s="29"/>
      <c r="D12" s="29"/>
      <c r="E12" s="29"/>
      <c r="F12" s="30"/>
      <c r="J12" s="29" t="s">
        <v>5</v>
      </c>
      <c r="K12" s="29" t="s">
        <v>311</v>
      </c>
      <c r="L12" s="28" t="s">
        <v>312</v>
      </c>
      <c r="M12" s="31" t="s">
        <v>175</v>
      </c>
      <c r="N12" s="33">
        <v>2</v>
      </c>
      <c r="O12" s="33">
        <f>+N12/$D$11*8</f>
        <v>1.7777777777777778E-2</v>
      </c>
      <c r="P12" s="34">
        <f ca="1">+SUMIF(Insumos!$B$6:$E$162,'Analisis de Sub-partidas'!L12,Insumos!$E$6:$E$162)</f>
        <v>9.5288212889631136</v>
      </c>
      <c r="Q12" s="34">
        <f t="shared" ca="1" si="0"/>
        <v>0.16940126735934424</v>
      </c>
    </row>
    <row r="13" spans="1:18" hidden="1" x14ac:dyDescent="0.25">
      <c r="A13" s="28">
        <v>10101020107</v>
      </c>
      <c r="B13" s="31" t="s">
        <v>373</v>
      </c>
      <c r="C13" s="29"/>
      <c r="D13" s="29"/>
      <c r="E13" s="29"/>
      <c r="F13" s="30"/>
      <c r="J13" s="29" t="s">
        <v>180</v>
      </c>
      <c r="K13" s="29" t="s">
        <v>313</v>
      </c>
      <c r="L13" s="28" t="s">
        <v>314</v>
      </c>
      <c r="M13" s="31" t="s">
        <v>195</v>
      </c>
      <c r="N13" s="32"/>
      <c r="O13" s="33">
        <v>0.2</v>
      </c>
      <c r="P13" s="34">
        <f ca="1">+SUMIFS($Q$5:$Q$319,$B$5:$B$319,B11,$J$5:$J$319,$J$5)</f>
        <v>0.22450715247093886</v>
      </c>
      <c r="Q13" s="34">
        <f t="shared" ca="1" si="0"/>
        <v>4.4901430494187773E-2</v>
      </c>
    </row>
    <row r="14" spans="1:18" hidden="1" x14ac:dyDescent="0.25">
      <c r="A14" s="28">
        <v>10101020107</v>
      </c>
      <c r="B14" s="31" t="s">
        <v>373</v>
      </c>
      <c r="C14" s="29"/>
      <c r="D14" s="29"/>
      <c r="E14" s="29"/>
      <c r="F14" s="30"/>
      <c r="H14" s="36"/>
      <c r="J14" s="29" t="s">
        <v>192</v>
      </c>
      <c r="K14" s="29" t="s">
        <v>193</v>
      </c>
      <c r="L14" s="28" t="s">
        <v>414</v>
      </c>
      <c r="M14" s="31" t="s">
        <v>195</v>
      </c>
      <c r="N14" s="32"/>
      <c r="O14" s="33">
        <v>0.05</v>
      </c>
      <c r="P14" s="34">
        <f ca="1">+SUMIFS($Q$5:$Q$319,$B$5:$B$319,B11,$J$5:$J$319,$J$5)</f>
        <v>0.22450715247093886</v>
      </c>
      <c r="Q14" s="34">
        <f t="shared" ca="1" si="0"/>
        <v>1.1225357623546943E-2</v>
      </c>
    </row>
    <row r="15" spans="1:18" hidden="1" x14ac:dyDescent="0.25">
      <c r="A15" s="28">
        <v>10101020107</v>
      </c>
      <c r="B15" s="31" t="s">
        <v>373</v>
      </c>
      <c r="C15" s="29"/>
      <c r="D15" s="29"/>
      <c r="E15" s="29"/>
      <c r="F15" s="30"/>
      <c r="H15" s="36"/>
      <c r="J15" s="29" t="s">
        <v>192</v>
      </c>
      <c r="K15" s="29" t="s">
        <v>315</v>
      </c>
      <c r="L15" s="28" t="s">
        <v>316</v>
      </c>
      <c r="M15" s="31" t="s">
        <v>198</v>
      </c>
      <c r="N15" s="33">
        <v>1</v>
      </c>
      <c r="O15" s="33">
        <f>+N15/$E$11*8</f>
        <v>8.8888888888888889E-3</v>
      </c>
      <c r="P15" s="34">
        <f ca="1">+SUMIF(Insumos!$B$6:$E$162,'Analisis de Sub-partidas'!L15,Insumos!$E$6:$E$162)</f>
        <v>2.9523809523809526</v>
      </c>
      <c r="Q15" s="34">
        <f t="shared" ca="1" si="0"/>
        <v>2.6243386243386246E-2</v>
      </c>
    </row>
    <row r="16" spans="1:18" hidden="1" x14ac:dyDescent="0.25">
      <c r="A16" s="28">
        <v>10101020107</v>
      </c>
      <c r="B16" s="31" t="s">
        <v>373</v>
      </c>
      <c r="C16" s="29"/>
      <c r="D16" s="29"/>
      <c r="E16" s="29"/>
      <c r="F16" s="30"/>
      <c r="H16" s="36"/>
      <c r="J16" s="29" t="s">
        <v>192</v>
      </c>
      <c r="K16" s="29" t="s">
        <v>317</v>
      </c>
      <c r="L16" s="28" t="s">
        <v>318</v>
      </c>
      <c r="M16" s="31" t="s">
        <v>198</v>
      </c>
      <c r="N16" s="33">
        <v>1</v>
      </c>
      <c r="O16" s="33">
        <f>+N16/$E$11*8</f>
        <v>8.8888888888888889E-3</v>
      </c>
      <c r="P16" s="34">
        <f ca="1">+SUMIF(Insumos!$B$6:$E$162,'Analisis de Sub-partidas'!L16,Insumos!$E$6:$E$162)</f>
        <v>4.87</v>
      </c>
      <c r="Q16" s="34">
        <f t="shared" ca="1" si="0"/>
        <v>4.3288888888888891E-2</v>
      </c>
    </row>
    <row r="17" spans="1:17" x14ac:dyDescent="0.25">
      <c r="A17" s="28">
        <v>10104010003</v>
      </c>
      <c r="B17" s="31" t="s">
        <v>144</v>
      </c>
      <c r="C17" s="29" t="s">
        <v>199</v>
      </c>
      <c r="D17" s="29">
        <v>4</v>
      </c>
      <c r="E17" s="29">
        <v>4</v>
      </c>
      <c r="F17" s="30">
        <f ca="1">SUM(G17:I17)</f>
        <v>15.738278905218886</v>
      </c>
      <c r="G17" s="30">
        <f ca="1">+SUMIFS($Q$5:$Q$319,$B$5:$B$319,B17,$J$5:$J$319,$J$5)</f>
        <v>14.307526277471714</v>
      </c>
      <c r="H17" s="30">
        <f>+SUMIFS($Q$5:$Q$319,$B$5:$B$319,B17,$J$5:$J$319,$J$7)</f>
        <v>0</v>
      </c>
      <c r="I17" s="30">
        <f ca="1">+SUMIFS($Q$5:$Q$319,$B$5:$B$319,B17,$J$5:$J$319,$J$8)</f>
        <v>1.4307526277471716</v>
      </c>
      <c r="J17" s="29" t="s">
        <v>5</v>
      </c>
      <c r="K17" s="29" t="s">
        <v>173</v>
      </c>
      <c r="L17" s="28" t="s">
        <v>174</v>
      </c>
      <c r="M17" s="31" t="s">
        <v>175</v>
      </c>
      <c r="N17" s="33">
        <v>0.1</v>
      </c>
      <c r="O17" s="33">
        <f>+N17/$D$17*8</f>
        <v>0.2</v>
      </c>
      <c r="P17" s="34">
        <f ca="1">+SUMIF(Insumos!$B$6:$E$162,'Analisis de Sub-partidas'!L17,Insumos!$E$6:$E$162)</f>
        <v>9.543510636814629</v>
      </c>
      <c r="Q17" s="34">
        <f t="shared" ca="1" si="0"/>
        <v>1.9087021273629259</v>
      </c>
    </row>
    <row r="18" spans="1:17" x14ac:dyDescent="0.25">
      <c r="A18" s="28">
        <v>10104010003</v>
      </c>
      <c r="B18" s="31" t="s">
        <v>144</v>
      </c>
      <c r="C18" s="29"/>
      <c r="D18" s="29"/>
      <c r="E18" s="29"/>
      <c r="F18" s="30"/>
      <c r="G18" s="30"/>
      <c r="H18" s="30"/>
      <c r="I18" s="30"/>
      <c r="J18" s="29" t="s">
        <v>5</v>
      </c>
      <c r="K18" s="29" t="s">
        <v>178</v>
      </c>
      <c r="L18" s="28" t="s">
        <v>179</v>
      </c>
      <c r="M18" s="31" t="s">
        <v>175</v>
      </c>
      <c r="N18" s="33">
        <v>1</v>
      </c>
      <c r="O18" s="33">
        <f>+N18/$D$17*8</f>
        <v>2</v>
      </c>
      <c r="P18" s="34">
        <f ca="1">+SUMIF(Insumos!$B$6:$E$162,'Analisis de Sub-partidas'!L18,Insumos!$E$6:$E$162)</f>
        <v>6.1994120750543944</v>
      </c>
      <c r="Q18" s="34">
        <f t="shared" ca="1" si="0"/>
        <v>12.398824150108789</v>
      </c>
    </row>
    <row r="19" spans="1:17" hidden="1" x14ac:dyDescent="0.25">
      <c r="A19" s="28">
        <v>10104010003</v>
      </c>
      <c r="B19" s="31" t="s">
        <v>144</v>
      </c>
      <c r="C19" s="29"/>
      <c r="D19" s="29"/>
      <c r="E19" s="29"/>
      <c r="F19" s="30"/>
      <c r="G19" s="30"/>
      <c r="H19" s="30"/>
      <c r="I19" s="30"/>
      <c r="J19" s="29" t="s">
        <v>192</v>
      </c>
      <c r="K19" s="29" t="s">
        <v>204</v>
      </c>
      <c r="L19" s="28" t="s">
        <v>205</v>
      </c>
      <c r="M19" s="31" t="s">
        <v>195</v>
      </c>
      <c r="N19" s="33"/>
      <c r="O19" s="33">
        <v>0.1</v>
      </c>
      <c r="P19" s="34">
        <f ca="1">+SUMIFS($Q$5:$Q$319,$B$5:$B$319,B17,$J$5:$J$319,$J$5)</f>
        <v>14.307526277471714</v>
      </c>
      <c r="Q19" s="34">
        <f t="shared" ca="1" si="0"/>
        <v>1.4307526277471716</v>
      </c>
    </row>
    <row r="20" spans="1:17" x14ac:dyDescent="0.25">
      <c r="A20" s="28">
        <v>10105010110</v>
      </c>
      <c r="B20" s="31" t="s">
        <v>150</v>
      </c>
      <c r="C20" s="29" t="s">
        <v>199</v>
      </c>
      <c r="D20" s="29">
        <v>30</v>
      </c>
      <c r="E20" s="29">
        <v>30</v>
      </c>
      <c r="F20" s="30">
        <f ca="1">SUM(G20:I20)</f>
        <v>53.069874114104593</v>
      </c>
      <c r="G20" s="30">
        <f ca="1">+SUMIFS($Q$5:$Q$319,$B$5:$B$319,B20,$J$5:$J$319,$J$5)</f>
        <v>22.595173666028497</v>
      </c>
      <c r="H20" s="30">
        <f ca="1">+SUMIFS($Q$5:$Q$319,$B$5:$B$319,B20,$J$5:$J$319,$J$7)</f>
        <v>26.973035714285714</v>
      </c>
      <c r="I20" s="30">
        <f ca="1">+SUMIFS($Q$5:$Q$319,$B$5:$B$319,B20,$J$5:$J$319,$J$8)</f>
        <v>3.5016647337903786</v>
      </c>
      <c r="J20" s="29" t="s">
        <v>5</v>
      </c>
      <c r="K20" s="29" t="s">
        <v>173</v>
      </c>
      <c r="L20" s="28" t="s">
        <v>174</v>
      </c>
      <c r="M20" s="31" t="s">
        <v>175</v>
      </c>
      <c r="N20" s="33">
        <v>0.1</v>
      </c>
      <c r="O20" s="33">
        <f>+N20/$D$20*8</f>
        <v>2.6666666666666668E-2</v>
      </c>
      <c r="P20" s="34">
        <f ca="1">+SUMIF(Insumos!$B$6:$E$162,'Analisis de Sub-partidas'!L20,Insumos!$E$6:$E$162)</f>
        <v>9.543510636814629</v>
      </c>
      <c r="Q20" s="34">
        <f t="shared" ca="1" si="0"/>
        <v>0.25449361698172346</v>
      </c>
    </row>
    <row r="21" spans="1:17" x14ac:dyDescent="0.25">
      <c r="A21" s="28">
        <v>10105010110</v>
      </c>
      <c r="B21" s="31" t="s">
        <v>150</v>
      </c>
      <c r="C21" s="29"/>
      <c r="D21" s="29"/>
      <c r="E21" s="29"/>
      <c r="F21" s="30"/>
      <c r="G21" s="30"/>
      <c r="H21" s="30"/>
      <c r="I21" s="30"/>
      <c r="J21" s="29" t="s">
        <v>5</v>
      </c>
      <c r="K21" s="29" t="s">
        <v>319</v>
      </c>
      <c r="L21" s="28" t="s">
        <v>320</v>
      </c>
      <c r="M21" s="31" t="s">
        <v>175</v>
      </c>
      <c r="N21" s="33">
        <v>1</v>
      </c>
      <c r="O21" s="33">
        <f>+N21/$D$20*8</f>
        <v>0.26666666666666666</v>
      </c>
      <c r="P21" s="34">
        <f ca="1">+SUMIF(Insumos!$B$6:$E$162,'Analisis de Sub-partidas'!L21,Insumos!$E$6:$E$162)</f>
        <v>6.8581917880260743</v>
      </c>
      <c r="Q21" s="34">
        <f t="shared" ca="1" si="0"/>
        <v>1.8288511434736199</v>
      </c>
    </row>
    <row r="22" spans="1:17" x14ac:dyDescent="0.25">
      <c r="A22" s="28">
        <v>10105010110</v>
      </c>
      <c r="B22" s="31" t="s">
        <v>150</v>
      </c>
      <c r="C22" s="29"/>
      <c r="D22" s="29"/>
      <c r="E22" s="29"/>
      <c r="F22" s="30"/>
      <c r="G22" s="30"/>
      <c r="H22" s="30"/>
      <c r="I22" s="30"/>
      <c r="J22" s="29" t="s">
        <v>5</v>
      </c>
      <c r="K22" s="29" t="s">
        <v>321</v>
      </c>
      <c r="L22" s="28" t="s">
        <v>322</v>
      </c>
      <c r="M22" s="31" t="s">
        <v>175</v>
      </c>
      <c r="N22" s="33">
        <v>1</v>
      </c>
      <c r="O22" s="33">
        <f>+N22/$D$20*8</f>
        <v>0.26666666666666666</v>
      </c>
      <c r="P22" s="34">
        <f ca="1">+SUMIF(Insumos!$B$6:$E$162,'Analisis de Sub-partidas'!L22,Insumos!$E$6:$E$162)</f>
        <v>9.9754511316773993</v>
      </c>
      <c r="Q22" s="34">
        <f t="shared" ca="1" si="0"/>
        <v>2.6601203017806396</v>
      </c>
    </row>
    <row r="23" spans="1:17" x14ac:dyDescent="0.25">
      <c r="A23" s="28">
        <v>10105010110</v>
      </c>
      <c r="B23" s="31" t="s">
        <v>150</v>
      </c>
      <c r="C23" s="29"/>
      <c r="D23" s="29"/>
      <c r="E23" s="29"/>
      <c r="F23" s="30"/>
      <c r="G23" s="30"/>
      <c r="H23" s="30"/>
      <c r="I23" s="30"/>
      <c r="J23" s="29" t="s">
        <v>5</v>
      </c>
      <c r="K23" s="29" t="s">
        <v>176</v>
      </c>
      <c r="L23" s="28" t="s">
        <v>177</v>
      </c>
      <c r="M23" s="31" t="s">
        <v>175</v>
      </c>
      <c r="N23" s="33">
        <v>2</v>
      </c>
      <c r="O23" s="33">
        <f>+N23/$D$20*8</f>
        <v>0.53333333333333333</v>
      </c>
      <c r="P23" s="34">
        <f ca="1">+SUMIF(Insumos!$B$6:$E$162,'Analisis de Sub-partidas'!L23,Insumos!$E$6:$E$162)</f>
        <v>8.6743053318933896</v>
      </c>
      <c r="Q23" s="34">
        <f t="shared" ca="1" si="0"/>
        <v>4.6262961770098077</v>
      </c>
    </row>
    <row r="24" spans="1:17" x14ac:dyDescent="0.25">
      <c r="A24" s="28">
        <v>10105010110</v>
      </c>
      <c r="B24" s="31" t="s">
        <v>150</v>
      </c>
      <c r="C24" s="29"/>
      <c r="D24" s="29"/>
      <c r="E24" s="29"/>
      <c r="F24" s="30"/>
      <c r="G24" s="30"/>
      <c r="H24" s="30"/>
      <c r="I24" s="30"/>
      <c r="J24" s="29" t="s">
        <v>5</v>
      </c>
      <c r="K24" s="29" t="s">
        <v>178</v>
      </c>
      <c r="L24" s="28" t="s">
        <v>179</v>
      </c>
      <c r="M24" s="31" t="s">
        <v>175</v>
      </c>
      <c r="N24" s="33">
        <v>8</v>
      </c>
      <c r="O24" s="33">
        <f>+N24/$D$20*8</f>
        <v>2.1333333333333333</v>
      </c>
      <c r="P24" s="34">
        <f ca="1">+SUMIF(Insumos!$B$6:$E$162,'Analisis de Sub-partidas'!L24,Insumos!$E$6:$E$162)</f>
        <v>6.1994120750543944</v>
      </c>
      <c r="Q24" s="34">
        <f t="shared" ca="1" si="0"/>
        <v>13.225412426782707</v>
      </c>
    </row>
    <row r="25" spans="1:17" hidden="1" x14ac:dyDescent="0.25">
      <c r="A25" s="28">
        <v>10105010110</v>
      </c>
      <c r="B25" s="31" t="s">
        <v>150</v>
      </c>
      <c r="C25" s="29"/>
      <c r="D25" s="29"/>
      <c r="E25" s="29"/>
      <c r="F25" s="30"/>
      <c r="G25" s="30"/>
      <c r="H25" s="30"/>
      <c r="I25" s="30"/>
      <c r="J25" s="29" t="s">
        <v>180</v>
      </c>
      <c r="K25" s="29" t="s">
        <v>323</v>
      </c>
      <c r="L25" s="28" t="s">
        <v>324</v>
      </c>
      <c r="M25" s="31" t="s">
        <v>14</v>
      </c>
      <c r="N25" s="33"/>
      <c r="O25" s="33">
        <v>0.18</v>
      </c>
      <c r="P25" s="34">
        <f ca="1">+SUMIF(Insumos!$B$6:$E$162,'Analisis de Sub-partidas'!L25,Insumos!$E$6:$E$162)</f>
        <v>10</v>
      </c>
      <c r="Q25" s="34">
        <f t="shared" ca="1" si="0"/>
        <v>1.7999999999999998</v>
      </c>
    </row>
    <row r="26" spans="1:17" hidden="1" x14ac:dyDescent="0.25">
      <c r="A26" s="28">
        <v>10105010110</v>
      </c>
      <c r="B26" s="31" t="s">
        <v>150</v>
      </c>
      <c r="C26" s="29"/>
      <c r="D26" s="29"/>
      <c r="E26" s="29"/>
      <c r="F26" s="30"/>
      <c r="G26" s="30"/>
      <c r="H26" s="30"/>
      <c r="I26" s="30"/>
      <c r="J26" s="29" t="s">
        <v>180</v>
      </c>
      <c r="K26" s="29" t="s">
        <v>325</v>
      </c>
      <c r="L26" s="28" t="s">
        <v>326</v>
      </c>
      <c r="M26" s="31" t="s">
        <v>26</v>
      </c>
      <c r="N26" s="33"/>
      <c r="O26" s="33">
        <v>0.87</v>
      </c>
      <c r="P26" s="34">
        <f ca="1">+SUMIF(Insumos!$B$6:$E$162,'Analisis de Sub-partidas'!L26,Insumos!$E$6:$E$162)</f>
        <v>11.821428571428571</v>
      </c>
      <c r="Q26" s="34">
        <f t="shared" ca="1" si="0"/>
        <v>10.284642857142856</v>
      </c>
    </row>
    <row r="27" spans="1:17" hidden="1" x14ac:dyDescent="0.25">
      <c r="A27" s="28">
        <v>10105010110</v>
      </c>
      <c r="B27" s="31" t="s">
        <v>150</v>
      </c>
      <c r="C27" s="29"/>
      <c r="D27" s="29"/>
      <c r="E27" s="29"/>
      <c r="F27" s="30"/>
      <c r="G27" s="30"/>
      <c r="H27" s="30"/>
      <c r="I27" s="30"/>
      <c r="J27" s="29" t="s">
        <v>180</v>
      </c>
      <c r="K27" s="29" t="s">
        <v>185</v>
      </c>
      <c r="L27" s="28" t="s">
        <v>186</v>
      </c>
      <c r="M27" s="31" t="s">
        <v>187</v>
      </c>
      <c r="N27" s="33"/>
      <c r="O27" s="33">
        <v>2.9</v>
      </c>
      <c r="P27" s="34">
        <f ca="1">+SUMIF(Insumos!$B$6:$E$162,'Analisis de Sub-partidas'!L27,Insumos!$E$6:$E$162)</f>
        <v>5.1339285714285712</v>
      </c>
      <c r="Q27" s="34">
        <f t="shared" ca="1" si="0"/>
        <v>14.888392857142856</v>
      </c>
    </row>
    <row r="28" spans="1:17" hidden="1" x14ac:dyDescent="0.25">
      <c r="A28" s="28">
        <v>10105010110</v>
      </c>
      <c r="B28" s="31" t="s">
        <v>150</v>
      </c>
      <c r="C28" s="29"/>
      <c r="D28" s="29"/>
      <c r="E28" s="29"/>
      <c r="F28" s="30"/>
      <c r="G28" s="30"/>
      <c r="H28" s="30"/>
      <c r="I28" s="30"/>
      <c r="J28" s="29" t="s">
        <v>192</v>
      </c>
      <c r="K28" s="29" t="s">
        <v>204</v>
      </c>
      <c r="L28" s="28" t="s">
        <v>205</v>
      </c>
      <c r="M28" s="31" t="s">
        <v>195</v>
      </c>
      <c r="N28" s="33"/>
      <c r="O28" s="33">
        <v>0.03</v>
      </c>
      <c r="P28" s="34">
        <f ca="1">+SUMIFS($Q$5:$Q$319,$B$5:$B$319,B20,$J$5:$J$319,$J$5)</f>
        <v>22.595173666028497</v>
      </c>
      <c r="Q28" s="34">
        <f t="shared" ca="1" si="0"/>
        <v>0.67785520998085491</v>
      </c>
    </row>
    <row r="29" spans="1:17" hidden="1" x14ac:dyDescent="0.25">
      <c r="A29" s="28">
        <v>10105010110</v>
      </c>
      <c r="B29" s="31" t="s">
        <v>150</v>
      </c>
      <c r="C29" s="29"/>
      <c r="D29" s="29"/>
      <c r="E29" s="29"/>
      <c r="F29" s="30"/>
      <c r="G29" s="30"/>
      <c r="H29" s="30"/>
      <c r="I29" s="30"/>
      <c r="J29" s="29" t="s">
        <v>192</v>
      </c>
      <c r="K29" s="29" t="s">
        <v>327</v>
      </c>
      <c r="L29" s="28" t="s">
        <v>493</v>
      </c>
      <c r="M29" s="31" t="s">
        <v>198</v>
      </c>
      <c r="N29" s="33">
        <v>1</v>
      </c>
      <c r="O29" s="33">
        <f>+N29/$E$20*8</f>
        <v>0.26666666666666666</v>
      </c>
      <c r="P29" s="34">
        <f ca="1">+SUMIF(Insumos!$B$6:$E$162,'Analisis de Sub-partidas'!L29,Insumos!$E$6:$E$162)</f>
        <v>10.589285714285714</v>
      </c>
      <c r="Q29" s="34">
        <f t="shared" ca="1" si="0"/>
        <v>2.8238095238095235</v>
      </c>
    </row>
    <row r="30" spans="1:17" x14ac:dyDescent="0.25">
      <c r="A30" s="28">
        <v>10105010111</v>
      </c>
      <c r="B30" s="31" t="s">
        <v>152</v>
      </c>
      <c r="C30" s="29" t="s">
        <v>199</v>
      </c>
      <c r="D30" s="29">
        <v>20</v>
      </c>
      <c r="E30" s="29">
        <v>20</v>
      </c>
      <c r="F30" s="30">
        <f ca="1">SUM(G30:I30)</f>
        <v>89.095291541866786</v>
      </c>
      <c r="G30" s="30">
        <f ca="1">+SUMIFS($Q$5:$Q$319,$B$5:$B$319,B30,$J$5:$J$319,$J$5)</f>
        <v>34.993865649009642</v>
      </c>
      <c r="H30" s="30">
        <f ca="1">+SUMIFS($Q$5:$Q$319,$B$5:$B$319,B30,$J$5:$J$319,$J$7)</f>
        <v>52.094283035714284</v>
      </c>
      <c r="I30" s="30">
        <f ca="1">+SUMIFS($Q$5:$Q$319,$B$5:$B$319,B30,$J$5:$J$319,$J$8)</f>
        <v>2.0071428571428571</v>
      </c>
      <c r="J30" s="29" t="s">
        <v>5</v>
      </c>
      <c r="K30" s="29" t="s">
        <v>173</v>
      </c>
      <c r="L30" s="28" t="s">
        <v>174</v>
      </c>
      <c r="M30" s="31" t="s">
        <v>175</v>
      </c>
      <c r="N30" s="33">
        <v>0.1</v>
      </c>
      <c r="O30" s="33">
        <f>+N30/$D$30*8</f>
        <v>0.04</v>
      </c>
      <c r="P30" s="34">
        <f ca="1">+SUMIF(Insumos!$B$6:$E$162,'Analisis de Sub-partidas'!L30,Insumos!$E$6:$E$162)</f>
        <v>9.543510636814629</v>
      </c>
      <c r="Q30" s="34">
        <f t="shared" ca="1" si="0"/>
        <v>0.38174042547258519</v>
      </c>
    </row>
    <row r="31" spans="1:17" x14ac:dyDescent="0.25">
      <c r="A31" s="28">
        <v>10105010111</v>
      </c>
      <c r="B31" s="31" t="s">
        <v>152</v>
      </c>
      <c r="C31" s="29"/>
      <c r="D31" s="29"/>
      <c r="E31" s="29"/>
      <c r="F31" s="30"/>
      <c r="G31" s="30"/>
      <c r="H31" s="30"/>
      <c r="I31" s="30"/>
      <c r="J31" s="29" t="s">
        <v>5</v>
      </c>
      <c r="K31" s="29" t="s">
        <v>319</v>
      </c>
      <c r="L31" s="28" t="s">
        <v>320</v>
      </c>
      <c r="M31" s="31" t="s">
        <v>175</v>
      </c>
      <c r="N31" s="33">
        <v>1.5</v>
      </c>
      <c r="O31" s="33">
        <f>+N31/$D$30*8</f>
        <v>0.6</v>
      </c>
      <c r="P31" s="34">
        <f ca="1">+SUMIF(Insumos!$B$6:$E$162,'Analisis de Sub-partidas'!L31,Insumos!$E$6:$E$162)</f>
        <v>6.8581917880260743</v>
      </c>
      <c r="Q31" s="34">
        <f t="shared" ca="1" si="0"/>
        <v>4.1149150728156441</v>
      </c>
    </row>
    <row r="32" spans="1:17" x14ac:dyDescent="0.25">
      <c r="A32" s="28">
        <v>10105010111</v>
      </c>
      <c r="B32" s="31" t="s">
        <v>152</v>
      </c>
      <c r="C32" s="29"/>
      <c r="D32" s="29"/>
      <c r="E32" s="29"/>
      <c r="F32" s="30"/>
      <c r="G32" s="30"/>
      <c r="H32" s="30"/>
      <c r="I32" s="30"/>
      <c r="J32" s="29" t="s">
        <v>5</v>
      </c>
      <c r="K32" s="29" t="s">
        <v>176</v>
      </c>
      <c r="L32" s="28" t="s">
        <v>177</v>
      </c>
      <c r="M32" s="31" t="s">
        <v>175</v>
      </c>
      <c r="N32" s="33">
        <v>2</v>
      </c>
      <c r="O32" s="33">
        <f>+N32/$D$30*8</f>
        <v>0.8</v>
      </c>
      <c r="P32" s="34">
        <f ca="1">+SUMIF(Insumos!$B$6:$E$162,'Analisis de Sub-partidas'!L32,Insumos!$E$6:$E$162)</f>
        <v>8.6743053318933896</v>
      </c>
      <c r="Q32" s="34">
        <f t="shared" ca="1" si="0"/>
        <v>6.9394442655147124</v>
      </c>
    </row>
    <row r="33" spans="1:17" x14ac:dyDescent="0.25">
      <c r="A33" s="28">
        <v>10105010111</v>
      </c>
      <c r="B33" s="31" t="s">
        <v>152</v>
      </c>
      <c r="C33" s="29"/>
      <c r="D33" s="29"/>
      <c r="E33" s="29"/>
      <c r="F33" s="30"/>
      <c r="G33" s="30"/>
      <c r="H33" s="30"/>
      <c r="I33" s="30"/>
      <c r="J33" s="29" t="s">
        <v>5</v>
      </c>
      <c r="K33" s="29" t="s">
        <v>178</v>
      </c>
      <c r="L33" s="28" t="s">
        <v>179</v>
      </c>
      <c r="M33" s="31" t="s">
        <v>175</v>
      </c>
      <c r="N33" s="33">
        <v>9.5</v>
      </c>
      <c r="O33" s="33">
        <f>+N33/$D$30*8</f>
        <v>3.8</v>
      </c>
      <c r="P33" s="34">
        <f ca="1">+SUMIF(Insumos!$B$6:$E$162,'Analisis de Sub-partidas'!L33,Insumos!$E$6:$E$162)</f>
        <v>6.1994120750543944</v>
      </c>
      <c r="Q33" s="34">
        <f t="shared" ca="1" si="0"/>
        <v>23.557765885206699</v>
      </c>
    </row>
    <row r="34" spans="1:17" hidden="1" x14ac:dyDescent="0.25">
      <c r="A34" s="28">
        <v>10105010111</v>
      </c>
      <c r="B34" s="31" t="s">
        <v>152</v>
      </c>
      <c r="C34" s="29"/>
      <c r="D34" s="29"/>
      <c r="E34" s="29"/>
      <c r="F34" s="30"/>
      <c r="G34" s="30"/>
      <c r="H34" s="30"/>
      <c r="I34" s="30"/>
      <c r="J34" s="29" t="s">
        <v>180</v>
      </c>
      <c r="K34" s="29" t="s">
        <v>328</v>
      </c>
      <c r="L34" s="28" t="s">
        <v>324</v>
      </c>
      <c r="M34" s="31" t="s">
        <v>26</v>
      </c>
      <c r="N34" s="33"/>
      <c r="O34" s="33">
        <v>0.17899999999999999</v>
      </c>
      <c r="P34" s="34">
        <f ca="1">+SUMIF(Insumos!$B$6:$E$162,'Analisis de Sub-partidas'!L34,Insumos!$E$6:$E$162)</f>
        <v>10</v>
      </c>
      <c r="Q34" s="34">
        <f t="shared" ca="1" si="0"/>
        <v>1.79</v>
      </c>
    </row>
    <row r="35" spans="1:17" hidden="1" x14ac:dyDescent="0.25">
      <c r="A35" s="28">
        <v>10105010111</v>
      </c>
      <c r="B35" s="31" t="s">
        <v>152</v>
      </c>
      <c r="C35" s="29"/>
      <c r="D35" s="29"/>
      <c r="E35" s="29"/>
      <c r="F35" s="30"/>
      <c r="G35" s="30"/>
      <c r="H35" s="30"/>
      <c r="I35" s="30"/>
      <c r="J35" s="29" t="s">
        <v>180</v>
      </c>
      <c r="K35" s="29" t="s">
        <v>325</v>
      </c>
      <c r="L35" s="28" t="s">
        <v>326</v>
      </c>
      <c r="M35" s="31" t="s">
        <v>26</v>
      </c>
      <c r="N35" s="33"/>
      <c r="O35" s="33">
        <v>0.7883</v>
      </c>
      <c r="P35" s="34">
        <f ca="1">+SUMIF(Insumos!$B$6:$E$162,'Analisis de Sub-partidas'!L35,Insumos!$E$6:$E$162)</f>
        <v>11.821428571428571</v>
      </c>
      <c r="Q35" s="34">
        <f t="shared" ca="1" si="0"/>
        <v>9.3188321428571435</v>
      </c>
    </row>
    <row r="36" spans="1:17" hidden="1" x14ac:dyDescent="0.25">
      <c r="A36" s="28">
        <v>10105010111</v>
      </c>
      <c r="B36" s="31" t="s">
        <v>152</v>
      </c>
      <c r="C36" s="29"/>
      <c r="D36" s="29"/>
      <c r="E36" s="29"/>
      <c r="F36" s="30"/>
      <c r="G36" s="30"/>
      <c r="H36" s="30"/>
      <c r="I36" s="30"/>
      <c r="J36" s="29" t="s">
        <v>180</v>
      </c>
      <c r="K36" s="29" t="s">
        <v>329</v>
      </c>
      <c r="L36" s="28" t="s">
        <v>330</v>
      </c>
      <c r="M36" s="31" t="s">
        <v>26</v>
      </c>
      <c r="N36" s="33"/>
      <c r="O36" s="33">
        <v>0.47649999999999998</v>
      </c>
      <c r="P36" s="34">
        <f ca="1">+SUMIF(Insumos!$B$6:$E$162,'Analisis de Sub-partidas'!L36,Insumos!$E$6:$E$162)</f>
        <v>15.151785714285714</v>
      </c>
      <c r="Q36" s="34">
        <f t="shared" ca="1" si="0"/>
        <v>7.2198258928571422</v>
      </c>
    </row>
    <row r="37" spans="1:17" hidden="1" x14ac:dyDescent="0.25">
      <c r="A37" s="28">
        <v>10105010111</v>
      </c>
      <c r="B37" s="31" t="s">
        <v>152</v>
      </c>
      <c r="C37" s="29"/>
      <c r="D37" s="29"/>
      <c r="E37" s="29"/>
      <c r="F37" s="30"/>
      <c r="G37" s="30"/>
      <c r="H37" s="30"/>
      <c r="I37" s="30"/>
      <c r="J37" s="29" t="s">
        <v>180</v>
      </c>
      <c r="K37" s="29" t="s">
        <v>331</v>
      </c>
      <c r="L37" s="28" t="s">
        <v>332</v>
      </c>
      <c r="M37" s="31" t="s">
        <v>187</v>
      </c>
      <c r="N37" s="33"/>
      <c r="O37" s="33">
        <v>5.25</v>
      </c>
      <c r="P37" s="34">
        <f ca="1">+SUMIF(Insumos!$B$6:$E$162,'Analisis de Sub-partidas'!L37,Insumos!$E$6:$E$162)</f>
        <v>6.4315476190476195</v>
      </c>
      <c r="Q37" s="34">
        <f t="shared" ca="1" si="0"/>
        <v>33.765625</v>
      </c>
    </row>
    <row r="38" spans="1:17" hidden="1" x14ac:dyDescent="0.25">
      <c r="A38" s="28">
        <v>10105010111</v>
      </c>
      <c r="B38" s="31" t="s">
        <v>152</v>
      </c>
      <c r="C38" s="29"/>
      <c r="D38" s="29"/>
      <c r="E38" s="29"/>
      <c r="F38" s="30"/>
      <c r="G38" s="30"/>
      <c r="H38" s="30"/>
      <c r="I38" s="30"/>
      <c r="J38" s="29" t="s">
        <v>192</v>
      </c>
      <c r="K38" s="29" t="s">
        <v>333</v>
      </c>
      <c r="L38" s="28" t="s">
        <v>334</v>
      </c>
      <c r="M38" s="31" t="s">
        <v>198</v>
      </c>
      <c r="N38" s="33">
        <v>1</v>
      </c>
      <c r="O38" s="33">
        <f>+N38/$E$30*8</f>
        <v>0.4</v>
      </c>
      <c r="P38" s="34">
        <f ca="1">+SUMIF(Insumos!$B$6:$E$162,'Analisis de Sub-partidas'!L38,Insumos!$E$6:$E$162)</f>
        <v>1.9523809523809523</v>
      </c>
      <c r="Q38" s="34">
        <f t="shared" ca="1" si="0"/>
        <v>0.78095238095238095</v>
      </c>
    </row>
    <row r="39" spans="1:17" hidden="1" x14ac:dyDescent="0.25">
      <c r="A39" s="28">
        <v>10105010111</v>
      </c>
      <c r="B39" s="31" t="s">
        <v>152</v>
      </c>
      <c r="C39" s="29"/>
      <c r="D39" s="29"/>
      <c r="E39" s="29"/>
      <c r="F39" s="30"/>
      <c r="G39" s="30"/>
      <c r="H39" s="30"/>
      <c r="I39" s="30"/>
      <c r="J39" s="29" t="s">
        <v>192</v>
      </c>
      <c r="K39" s="29" t="s">
        <v>202</v>
      </c>
      <c r="L39" s="28" t="s">
        <v>203</v>
      </c>
      <c r="M39" s="31" t="s">
        <v>198</v>
      </c>
      <c r="N39" s="33">
        <v>1</v>
      </c>
      <c r="O39" s="33">
        <f>+N39/$E$30*8</f>
        <v>0.4</v>
      </c>
      <c r="P39" s="34">
        <f ca="1">+SUMIF(Insumos!$B$6:$E$162,'Analisis de Sub-partidas'!L39,Insumos!$E$6:$E$162)</f>
        <v>3.0654761904761907</v>
      </c>
      <c r="Q39" s="34">
        <f t="shared" ca="1" si="0"/>
        <v>1.2261904761904763</v>
      </c>
    </row>
    <row r="40" spans="1:17" x14ac:dyDescent="0.25">
      <c r="A40" s="28">
        <v>10105011803</v>
      </c>
      <c r="B40" s="31" t="s">
        <v>154</v>
      </c>
      <c r="C40" s="29" t="s">
        <v>199</v>
      </c>
      <c r="D40" s="29">
        <v>35</v>
      </c>
      <c r="E40" s="29">
        <v>35</v>
      </c>
      <c r="F40" s="30">
        <f ca="1">SUM(G40:I40)</f>
        <v>104.29942377541283</v>
      </c>
      <c r="G40" s="30">
        <f ca="1">+SUMIFS($Q$5:$Q$319,$B$5:$B$319,B40,$J$5:$J$319,$J$5)</f>
        <v>34.977937040004669</v>
      </c>
      <c r="H40" s="30">
        <f ca="1">+SUMIFS($Q$5:$Q$319,$B$5:$B$319,B40,$J$5:$J$319,$J$7)</f>
        <v>66.901078572142865</v>
      </c>
      <c r="I40" s="30">
        <f ca="1">+SUMIFS($Q$5:$Q$319,$B$5:$B$319,B40,$J$5:$J$319,$J$8)</f>
        <v>2.4204081632653058</v>
      </c>
      <c r="J40" s="29" t="s">
        <v>5</v>
      </c>
      <c r="K40" s="29" t="s">
        <v>173</v>
      </c>
      <c r="L40" s="28" t="s">
        <v>174</v>
      </c>
      <c r="M40" s="31" t="s">
        <v>175</v>
      </c>
      <c r="N40" s="33">
        <v>0.1</v>
      </c>
      <c r="O40" s="33">
        <f>+N40/$D$40*8</f>
        <v>2.2857142857142857E-2</v>
      </c>
      <c r="P40" s="34">
        <f ca="1">+SUMIF(Insumos!$B$6:$E$162,'Analisis de Sub-partidas'!L40,Insumos!$E$6:$E$162)</f>
        <v>9.543510636814629</v>
      </c>
      <c r="Q40" s="34">
        <f t="shared" ca="1" si="0"/>
        <v>0.21813738598433438</v>
      </c>
    </row>
    <row r="41" spans="1:17" x14ac:dyDescent="0.25">
      <c r="A41" s="28">
        <v>10105011803</v>
      </c>
      <c r="B41" s="31" t="s">
        <v>154</v>
      </c>
      <c r="C41" s="29"/>
      <c r="D41" s="29"/>
      <c r="E41" s="29"/>
      <c r="F41" s="30"/>
      <c r="G41" s="30"/>
      <c r="H41" s="30"/>
      <c r="I41" s="30"/>
      <c r="J41" s="29" t="s">
        <v>5</v>
      </c>
      <c r="K41" s="29" t="s">
        <v>319</v>
      </c>
      <c r="L41" s="28" t="s">
        <v>320</v>
      </c>
      <c r="M41" s="31" t="s">
        <v>175</v>
      </c>
      <c r="N41" s="33">
        <v>1</v>
      </c>
      <c r="O41" s="33">
        <f>+N41/$D$40*8</f>
        <v>0.22857142857142856</v>
      </c>
      <c r="P41" s="34">
        <f ca="1">+SUMIF(Insumos!$B$6:$E$162,'Analisis de Sub-partidas'!L41,Insumos!$E$6:$E$162)</f>
        <v>6.8581917880260743</v>
      </c>
      <c r="Q41" s="34">
        <f t="shared" ca="1" si="0"/>
        <v>1.5675866944059598</v>
      </c>
    </row>
    <row r="42" spans="1:17" x14ac:dyDescent="0.25">
      <c r="A42" s="28">
        <v>10105011803</v>
      </c>
      <c r="B42" s="31" t="s">
        <v>154</v>
      </c>
      <c r="C42" s="29"/>
      <c r="D42" s="29"/>
      <c r="E42" s="29"/>
      <c r="F42" s="30"/>
      <c r="G42" s="30"/>
      <c r="H42" s="30"/>
      <c r="I42" s="30"/>
      <c r="J42" s="29" t="s">
        <v>5</v>
      </c>
      <c r="K42" s="29" t="s">
        <v>321</v>
      </c>
      <c r="L42" s="28" t="s">
        <v>322</v>
      </c>
      <c r="M42" s="31" t="s">
        <v>175</v>
      </c>
      <c r="N42" s="33">
        <v>3</v>
      </c>
      <c r="O42" s="33">
        <f>+N42/$D$40*8</f>
        <v>0.68571428571428572</v>
      </c>
      <c r="P42" s="34">
        <f ca="1">+SUMIF(Insumos!$B$6:$E$162,'Analisis de Sub-partidas'!L42,Insumos!$E$6:$E$162)</f>
        <v>9.9754511316773993</v>
      </c>
      <c r="Q42" s="34">
        <f t="shared" ca="1" si="0"/>
        <v>6.8403093474359311</v>
      </c>
    </row>
    <row r="43" spans="1:17" x14ac:dyDescent="0.25">
      <c r="A43" s="28">
        <v>10105011803</v>
      </c>
      <c r="B43" s="31" t="s">
        <v>154</v>
      </c>
      <c r="C43" s="29"/>
      <c r="D43" s="29"/>
      <c r="E43" s="29"/>
      <c r="F43" s="30"/>
      <c r="G43" s="30"/>
      <c r="H43" s="30"/>
      <c r="I43" s="30"/>
      <c r="J43" s="29" t="s">
        <v>5</v>
      </c>
      <c r="K43" s="29" t="s">
        <v>176</v>
      </c>
      <c r="L43" s="28" t="s">
        <v>177</v>
      </c>
      <c r="M43" s="31" t="s">
        <v>175</v>
      </c>
      <c r="N43" s="33">
        <v>4</v>
      </c>
      <c r="O43" s="33">
        <f>+N43/$D$40*8</f>
        <v>0.91428571428571426</v>
      </c>
      <c r="P43" s="34">
        <f ca="1">+SUMIF(Insumos!$B$6:$E$162,'Analisis de Sub-partidas'!L43,Insumos!$E$6:$E$162)</f>
        <v>8.6743053318933896</v>
      </c>
      <c r="Q43" s="34">
        <f t="shared" ca="1" si="0"/>
        <v>7.9307934463025278</v>
      </c>
    </row>
    <row r="44" spans="1:17" x14ac:dyDescent="0.25">
      <c r="A44" s="28">
        <v>10105011803</v>
      </c>
      <c r="B44" s="31" t="s">
        <v>154</v>
      </c>
      <c r="C44" s="29"/>
      <c r="D44" s="29"/>
      <c r="E44" s="29"/>
      <c r="F44" s="30"/>
      <c r="G44" s="30"/>
      <c r="H44" s="30"/>
      <c r="I44" s="30"/>
      <c r="J44" s="29" t="s">
        <v>5</v>
      </c>
      <c r="K44" s="29" t="s">
        <v>178</v>
      </c>
      <c r="L44" s="28" t="s">
        <v>179</v>
      </c>
      <c r="M44" s="31" t="s">
        <v>175</v>
      </c>
      <c r="N44" s="33">
        <v>13</v>
      </c>
      <c r="O44" s="33">
        <f>+N44/$D$40*8</f>
        <v>2.9714285714285715</v>
      </c>
      <c r="P44" s="34">
        <f ca="1">+SUMIF(Insumos!$B$6:$E$162,'Analisis de Sub-partidas'!L44,Insumos!$E$6:$E$162)</f>
        <v>6.1994120750543944</v>
      </c>
      <c r="Q44" s="34">
        <f t="shared" ca="1" si="0"/>
        <v>18.421110165875916</v>
      </c>
    </row>
    <row r="45" spans="1:17" hidden="1" x14ac:dyDescent="0.25">
      <c r="A45" s="28">
        <v>10105011803</v>
      </c>
      <c r="B45" s="31" t="s">
        <v>154</v>
      </c>
      <c r="C45" s="29"/>
      <c r="D45" s="29"/>
      <c r="E45" s="29"/>
      <c r="F45" s="30"/>
      <c r="G45" s="30"/>
      <c r="H45" s="30"/>
      <c r="I45" s="30"/>
      <c r="J45" s="29" t="s">
        <v>180</v>
      </c>
      <c r="K45" s="29" t="s">
        <v>183</v>
      </c>
      <c r="L45" s="28" t="s">
        <v>184</v>
      </c>
      <c r="M45" s="31" t="s">
        <v>26</v>
      </c>
      <c r="N45" s="33"/>
      <c r="O45" s="33">
        <v>0.18</v>
      </c>
      <c r="P45" s="34">
        <f ca="1">+SUMIF(Insumos!$B$6:$E$162,'Analisis de Sub-partidas'!L45,Insumos!$E$6:$E$162)</f>
        <v>3.88</v>
      </c>
      <c r="Q45" s="34">
        <f t="shared" ca="1" si="0"/>
        <v>0.69839999999999991</v>
      </c>
    </row>
    <row r="46" spans="1:17" hidden="1" x14ac:dyDescent="0.25">
      <c r="A46" s="28">
        <v>10105011803</v>
      </c>
      <c r="B46" s="31" t="s">
        <v>154</v>
      </c>
      <c r="C46" s="29"/>
      <c r="D46" s="29"/>
      <c r="E46" s="29"/>
      <c r="F46" s="30"/>
      <c r="G46" s="30"/>
      <c r="H46" s="30"/>
      <c r="I46" s="30"/>
      <c r="J46" s="29" t="s">
        <v>180</v>
      </c>
      <c r="K46" s="29" t="s">
        <v>181</v>
      </c>
      <c r="L46" s="28" t="s">
        <v>182</v>
      </c>
      <c r="M46" s="31" t="s">
        <v>26</v>
      </c>
      <c r="N46" s="33"/>
      <c r="O46" s="33">
        <v>0.5</v>
      </c>
      <c r="P46" s="34">
        <f ca="1">+SUMIF(Insumos!$B$6:$E$162,'Analisis de Sub-partidas'!L46,Insumos!$E$6:$E$162)</f>
        <v>12.49107143</v>
      </c>
      <c r="Q46" s="34">
        <f t="shared" ca="1" si="0"/>
        <v>6.2455357149999999</v>
      </c>
    </row>
    <row r="47" spans="1:17" hidden="1" x14ac:dyDescent="0.25">
      <c r="A47" s="28">
        <v>10105011803</v>
      </c>
      <c r="B47" s="31" t="s">
        <v>154</v>
      </c>
      <c r="C47" s="29"/>
      <c r="D47" s="29"/>
      <c r="E47" s="29"/>
      <c r="F47" s="30"/>
      <c r="G47" s="30"/>
      <c r="H47" s="30"/>
      <c r="I47" s="30"/>
      <c r="J47" s="29" t="s">
        <v>180</v>
      </c>
      <c r="K47" s="29" t="s">
        <v>335</v>
      </c>
      <c r="L47" s="28" t="s">
        <v>336</v>
      </c>
      <c r="M47" s="31" t="s">
        <v>26</v>
      </c>
      <c r="N47" s="33"/>
      <c r="O47" s="33">
        <v>0.9</v>
      </c>
      <c r="P47" s="34">
        <f ca="1">+SUMIF(Insumos!$B$6:$E$162,'Analisis de Sub-partidas'!L47,Insumos!$E$6:$E$162)</f>
        <v>15.279761904761907</v>
      </c>
      <c r="Q47" s="34">
        <f t="shared" ca="1" si="0"/>
        <v>13.751785714285717</v>
      </c>
    </row>
    <row r="48" spans="1:17" hidden="1" x14ac:dyDescent="0.25">
      <c r="A48" s="28">
        <v>10105011803</v>
      </c>
      <c r="B48" s="31" t="s">
        <v>154</v>
      </c>
      <c r="C48" s="29"/>
      <c r="D48" s="29"/>
      <c r="E48" s="29"/>
      <c r="F48" s="30"/>
      <c r="G48" s="30"/>
      <c r="H48" s="30"/>
      <c r="I48" s="30"/>
      <c r="J48" s="29" t="s">
        <v>180</v>
      </c>
      <c r="K48" s="29" t="s">
        <v>185</v>
      </c>
      <c r="L48" s="28" t="s">
        <v>186</v>
      </c>
      <c r="M48" s="31" t="s">
        <v>187</v>
      </c>
      <c r="N48" s="33"/>
      <c r="O48" s="33">
        <v>9</v>
      </c>
      <c r="P48" s="34">
        <f ca="1">+SUMIF(Insumos!$B$6:$E$162,'Analisis de Sub-partidas'!L48,Insumos!$E$6:$E$162)</f>
        <v>5.1339285714285712</v>
      </c>
      <c r="Q48" s="34">
        <f t="shared" ca="1" si="0"/>
        <v>46.205357142857139</v>
      </c>
    </row>
    <row r="49" spans="1:17" hidden="1" x14ac:dyDescent="0.25">
      <c r="A49" s="28">
        <v>10105011803</v>
      </c>
      <c r="B49" s="31" t="s">
        <v>154</v>
      </c>
      <c r="C49" s="29"/>
      <c r="D49" s="29"/>
      <c r="E49" s="29"/>
      <c r="F49" s="30"/>
      <c r="G49" s="30"/>
      <c r="H49" s="30"/>
      <c r="I49" s="30"/>
      <c r="J49" s="29" t="s">
        <v>192</v>
      </c>
      <c r="K49" s="29" t="s">
        <v>327</v>
      </c>
      <c r="L49" s="28" t="s">
        <v>493</v>
      </c>
      <c r="M49" s="31" t="s">
        <v>198</v>
      </c>
      <c r="N49" s="33">
        <v>1</v>
      </c>
      <c r="O49" s="33">
        <f>+N49/$E$40*8</f>
        <v>0.22857142857142856</v>
      </c>
      <c r="P49" s="34">
        <f ca="1">+SUMIF(Insumos!$B$6:$E$162,'Analisis de Sub-partidas'!L49,Insumos!$E$6:$E$162)</f>
        <v>10.589285714285714</v>
      </c>
      <c r="Q49" s="34">
        <f t="shared" ca="1" si="0"/>
        <v>2.4204081632653058</v>
      </c>
    </row>
    <row r="50" spans="1:17" x14ac:dyDescent="0.25">
      <c r="A50" s="28">
        <v>10105011804</v>
      </c>
      <c r="B50" s="31" t="s">
        <v>156</v>
      </c>
      <c r="C50" s="29" t="s">
        <v>199</v>
      </c>
      <c r="D50" s="29">
        <v>35</v>
      </c>
      <c r="E50" s="29">
        <v>35</v>
      </c>
      <c r="F50" s="30">
        <f ca="1">SUM(G50:I50)</f>
        <v>104.29942377541283</v>
      </c>
      <c r="G50" s="30">
        <f ca="1">+SUMIFS($Q$5:$Q$319,$B$5:$B$319,B50,$J$5:$J$319,$J$5)</f>
        <v>34.977937040004669</v>
      </c>
      <c r="H50" s="30">
        <f ca="1">+SUMIFS($Q$5:$Q$319,$B$5:$B$319,B50,$J$5:$J$319,$J$7)</f>
        <v>66.901078572142865</v>
      </c>
      <c r="I50" s="30">
        <f ca="1">+SUMIFS($Q$5:$Q$319,$B$5:$B$319,B50,$J$5:$J$319,$J$8)</f>
        <v>2.4204081632653058</v>
      </c>
      <c r="J50" s="29" t="s">
        <v>5</v>
      </c>
      <c r="K50" s="29" t="s">
        <v>173</v>
      </c>
      <c r="L50" s="28" t="s">
        <v>174</v>
      </c>
      <c r="M50" s="31" t="s">
        <v>175</v>
      </c>
      <c r="N50" s="33">
        <v>0.1</v>
      </c>
      <c r="O50" s="33">
        <f>+N50/$D$50*8</f>
        <v>2.2857142857142857E-2</v>
      </c>
      <c r="P50" s="34">
        <f ca="1">+SUMIF(Insumos!$B$6:$E$162,'Analisis de Sub-partidas'!L50,Insumos!$E$6:$E$162)</f>
        <v>9.543510636814629</v>
      </c>
      <c r="Q50" s="34">
        <f t="shared" ca="1" si="0"/>
        <v>0.21813738598433438</v>
      </c>
    </row>
    <row r="51" spans="1:17" x14ac:dyDescent="0.25">
      <c r="A51" s="28">
        <v>10105011804</v>
      </c>
      <c r="B51" s="31" t="s">
        <v>156</v>
      </c>
      <c r="C51" s="29"/>
      <c r="D51" s="29"/>
      <c r="E51" s="29"/>
      <c r="F51" s="30"/>
      <c r="G51" s="30"/>
      <c r="H51" s="30"/>
      <c r="I51" s="30"/>
      <c r="J51" s="29" t="s">
        <v>5</v>
      </c>
      <c r="K51" s="29" t="s">
        <v>319</v>
      </c>
      <c r="L51" s="28" t="s">
        <v>320</v>
      </c>
      <c r="M51" s="31" t="s">
        <v>175</v>
      </c>
      <c r="N51" s="33">
        <v>1</v>
      </c>
      <c r="O51" s="33">
        <f>+N51/$D$50*8</f>
        <v>0.22857142857142856</v>
      </c>
      <c r="P51" s="34">
        <f ca="1">+SUMIF(Insumos!$B$6:$E$162,'Analisis de Sub-partidas'!L51,Insumos!$E$6:$E$162)</f>
        <v>6.8581917880260743</v>
      </c>
      <c r="Q51" s="34">
        <f t="shared" ca="1" si="0"/>
        <v>1.5675866944059598</v>
      </c>
    </row>
    <row r="52" spans="1:17" x14ac:dyDescent="0.25">
      <c r="A52" s="28">
        <v>10105011804</v>
      </c>
      <c r="B52" s="31" t="s">
        <v>156</v>
      </c>
      <c r="C52" s="29"/>
      <c r="D52" s="29"/>
      <c r="E52" s="29"/>
      <c r="F52" s="30"/>
      <c r="G52" s="30"/>
      <c r="H52" s="30"/>
      <c r="I52" s="30"/>
      <c r="J52" s="29" t="s">
        <v>5</v>
      </c>
      <c r="K52" s="29" t="s">
        <v>321</v>
      </c>
      <c r="L52" s="28" t="s">
        <v>322</v>
      </c>
      <c r="M52" s="31" t="s">
        <v>175</v>
      </c>
      <c r="N52" s="33">
        <v>3</v>
      </c>
      <c r="O52" s="33">
        <f>+N52/$D$50*8</f>
        <v>0.68571428571428572</v>
      </c>
      <c r="P52" s="34">
        <f ca="1">+SUMIF(Insumos!$B$6:$E$162,'Analisis de Sub-partidas'!L52,Insumos!$E$6:$E$162)</f>
        <v>9.9754511316773993</v>
      </c>
      <c r="Q52" s="34">
        <f t="shared" ca="1" si="0"/>
        <v>6.8403093474359311</v>
      </c>
    </row>
    <row r="53" spans="1:17" x14ac:dyDescent="0.25">
      <c r="A53" s="28">
        <v>10105011804</v>
      </c>
      <c r="B53" s="31" t="s">
        <v>156</v>
      </c>
      <c r="C53" s="29"/>
      <c r="D53" s="29"/>
      <c r="E53" s="29"/>
      <c r="F53" s="30"/>
      <c r="G53" s="30"/>
      <c r="H53" s="30"/>
      <c r="I53" s="30"/>
      <c r="J53" s="29" t="s">
        <v>5</v>
      </c>
      <c r="K53" s="29" t="s">
        <v>176</v>
      </c>
      <c r="L53" s="28" t="s">
        <v>177</v>
      </c>
      <c r="M53" s="31" t="s">
        <v>175</v>
      </c>
      <c r="N53" s="33">
        <v>4</v>
      </c>
      <c r="O53" s="33">
        <f>+N53/$D$50*8</f>
        <v>0.91428571428571426</v>
      </c>
      <c r="P53" s="34">
        <f ca="1">+SUMIF(Insumos!$B$6:$E$162,'Analisis de Sub-partidas'!L53,Insumos!$E$6:$E$162)</f>
        <v>8.6743053318933896</v>
      </c>
      <c r="Q53" s="34">
        <f t="shared" ca="1" si="0"/>
        <v>7.9307934463025278</v>
      </c>
    </row>
    <row r="54" spans="1:17" x14ac:dyDescent="0.25">
      <c r="A54" s="28">
        <v>10105011804</v>
      </c>
      <c r="B54" s="31" t="s">
        <v>156</v>
      </c>
      <c r="C54" s="29"/>
      <c r="D54" s="29"/>
      <c r="E54" s="29"/>
      <c r="F54" s="30"/>
      <c r="G54" s="30"/>
      <c r="H54" s="30"/>
      <c r="I54" s="30"/>
      <c r="J54" s="29" t="s">
        <v>5</v>
      </c>
      <c r="K54" s="29" t="s">
        <v>178</v>
      </c>
      <c r="L54" s="28" t="s">
        <v>179</v>
      </c>
      <c r="M54" s="31" t="s">
        <v>175</v>
      </c>
      <c r="N54" s="33">
        <v>13</v>
      </c>
      <c r="O54" s="33">
        <f>+N54/$D$50*8</f>
        <v>2.9714285714285715</v>
      </c>
      <c r="P54" s="34">
        <f ca="1">+SUMIF(Insumos!$B$6:$E$162,'Analisis de Sub-partidas'!L54,Insumos!$E$6:$E$162)</f>
        <v>6.1994120750543944</v>
      </c>
      <c r="Q54" s="34">
        <f t="shared" ca="1" si="0"/>
        <v>18.421110165875916</v>
      </c>
    </row>
    <row r="55" spans="1:17" hidden="1" x14ac:dyDescent="0.25">
      <c r="A55" s="28">
        <v>10105011804</v>
      </c>
      <c r="B55" s="31" t="s">
        <v>156</v>
      </c>
      <c r="C55" s="29"/>
      <c r="D55" s="29"/>
      <c r="E55" s="29"/>
      <c r="F55" s="30"/>
      <c r="G55" s="30"/>
      <c r="H55" s="30"/>
      <c r="I55" s="30"/>
      <c r="J55" s="29" t="s">
        <v>180</v>
      </c>
      <c r="K55" s="29" t="s">
        <v>183</v>
      </c>
      <c r="L55" s="28" t="s">
        <v>184</v>
      </c>
      <c r="M55" s="31" t="s">
        <v>26</v>
      </c>
      <c r="N55" s="33"/>
      <c r="O55" s="33">
        <v>0.18</v>
      </c>
      <c r="P55" s="34">
        <f ca="1">+SUMIF(Insumos!$B$6:$E$162,'Analisis de Sub-partidas'!L55,Insumos!$E$6:$E$162)</f>
        <v>3.88</v>
      </c>
      <c r="Q55" s="34">
        <f t="shared" ca="1" si="0"/>
        <v>0.69839999999999991</v>
      </c>
    </row>
    <row r="56" spans="1:17" hidden="1" x14ac:dyDescent="0.25">
      <c r="A56" s="28">
        <v>10105011804</v>
      </c>
      <c r="B56" s="31" t="s">
        <v>156</v>
      </c>
      <c r="C56" s="29"/>
      <c r="D56" s="29"/>
      <c r="E56" s="29"/>
      <c r="F56" s="30"/>
      <c r="G56" s="30"/>
      <c r="H56" s="30"/>
      <c r="I56" s="30"/>
      <c r="J56" s="29" t="s">
        <v>180</v>
      </c>
      <c r="K56" s="29" t="s">
        <v>181</v>
      </c>
      <c r="L56" s="28" t="s">
        <v>182</v>
      </c>
      <c r="M56" s="31" t="s">
        <v>26</v>
      </c>
      <c r="N56" s="33"/>
      <c r="O56" s="33">
        <v>0.5</v>
      </c>
      <c r="P56" s="34">
        <f ca="1">+SUMIF(Insumos!$B$6:$E$162,'Analisis de Sub-partidas'!L56,Insumos!$E$6:$E$162)</f>
        <v>12.49107143</v>
      </c>
      <c r="Q56" s="34">
        <f t="shared" ca="1" si="0"/>
        <v>6.2455357149999999</v>
      </c>
    </row>
    <row r="57" spans="1:17" hidden="1" x14ac:dyDescent="0.25">
      <c r="A57" s="28">
        <v>10105011804</v>
      </c>
      <c r="B57" s="31" t="s">
        <v>156</v>
      </c>
      <c r="C57" s="29"/>
      <c r="D57" s="29"/>
      <c r="E57" s="29"/>
      <c r="F57" s="30"/>
      <c r="G57" s="30"/>
      <c r="H57" s="30"/>
      <c r="I57" s="30"/>
      <c r="J57" s="29" t="s">
        <v>180</v>
      </c>
      <c r="K57" s="29" t="s">
        <v>335</v>
      </c>
      <c r="L57" s="28" t="s">
        <v>336</v>
      </c>
      <c r="M57" s="31" t="s">
        <v>26</v>
      </c>
      <c r="N57" s="33"/>
      <c r="O57" s="33">
        <v>0.9</v>
      </c>
      <c r="P57" s="34">
        <f ca="1">+SUMIF(Insumos!$B$6:$E$162,'Analisis de Sub-partidas'!L57,Insumos!$E$6:$E$162)</f>
        <v>15.279761904761907</v>
      </c>
      <c r="Q57" s="34">
        <f t="shared" ca="1" si="0"/>
        <v>13.751785714285717</v>
      </c>
    </row>
    <row r="58" spans="1:17" hidden="1" x14ac:dyDescent="0.25">
      <c r="A58" s="28">
        <v>10105011804</v>
      </c>
      <c r="B58" s="31" t="s">
        <v>156</v>
      </c>
      <c r="C58" s="29"/>
      <c r="D58" s="29"/>
      <c r="E58" s="29"/>
      <c r="F58" s="30"/>
      <c r="G58" s="30"/>
      <c r="H58" s="30"/>
      <c r="I58" s="30"/>
      <c r="J58" s="29" t="s">
        <v>180</v>
      </c>
      <c r="K58" s="29" t="s">
        <v>185</v>
      </c>
      <c r="L58" s="28" t="s">
        <v>186</v>
      </c>
      <c r="M58" s="31" t="s">
        <v>187</v>
      </c>
      <c r="N58" s="33"/>
      <c r="O58" s="33">
        <v>9</v>
      </c>
      <c r="P58" s="34">
        <f ca="1">+SUMIF(Insumos!$B$6:$E$162,'Analisis de Sub-partidas'!L58,Insumos!$E$6:$E$162)</f>
        <v>5.1339285714285712</v>
      </c>
      <c r="Q58" s="34">
        <f t="shared" ca="1" si="0"/>
        <v>46.205357142857139</v>
      </c>
    </row>
    <row r="59" spans="1:17" hidden="1" x14ac:dyDescent="0.25">
      <c r="A59" s="28">
        <v>10105011804</v>
      </c>
      <c r="B59" s="31" t="s">
        <v>156</v>
      </c>
      <c r="C59" s="29"/>
      <c r="D59" s="29"/>
      <c r="E59" s="29"/>
      <c r="F59" s="30"/>
      <c r="G59" s="30"/>
      <c r="H59" s="30"/>
      <c r="I59" s="30"/>
      <c r="J59" s="29" t="s">
        <v>192</v>
      </c>
      <c r="K59" s="29" t="s">
        <v>327</v>
      </c>
      <c r="L59" s="28" t="s">
        <v>493</v>
      </c>
      <c r="M59" s="31" t="s">
        <v>198</v>
      </c>
      <c r="N59" s="33">
        <v>1</v>
      </c>
      <c r="O59" s="33">
        <f>+N59/$E$50*8</f>
        <v>0.22857142857142856</v>
      </c>
      <c r="P59" s="34">
        <f ca="1">+SUMIF(Insumos!$B$6:$E$162,'Analisis de Sub-partidas'!L59,Insumos!$E$6:$E$162)</f>
        <v>10.589285714285714</v>
      </c>
      <c r="Q59" s="34">
        <f t="shared" ca="1" si="0"/>
        <v>2.4204081632653058</v>
      </c>
    </row>
    <row r="60" spans="1:17" x14ac:dyDescent="0.25">
      <c r="A60" s="28">
        <v>10105011805</v>
      </c>
      <c r="B60" s="31" t="s">
        <v>158</v>
      </c>
      <c r="C60" s="29" t="s">
        <v>199</v>
      </c>
      <c r="D60" s="29">
        <v>35</v>
      </c>
      <c r="E60" s="29">
        <v>35</v>
      </c>
      <c r="F60" s="30">
        <f ca="1">SUM(G60:I60)</f>
        <v>104.29942377541283</v>
      </c>
      <c r="G60" s="30">
        <f ca="1">+SUMIFS($Q$5:$Q$319,$B$5:$B$319,B60,$J$5:$J$319,$J$5)</f>
        <v>34.977937040004669</v>
      </c>
      <c r="H60" s="30">
        <f ca="1">+SUMIFS($Q$5:$Q$319,$B$5:$B$319,B60,$J$5:$J$319,$J$7)</f>
        <v>66.901078572142865</v>
      </c>
      <c r="I60" s="30">
        <f ca="1">+SUMIFS($Q$5:$Q$319,$B$5:$B$319,B60,$J$5:$J$319,$J$8)</f>
        <v>2.4204081632653058</v>
      </c>
      <c r="J60" s="29" t="s">
        <v>5</v>
      </c>
      <c r="K60" s="29" t="s">
        <v>173</v>
      </c>
      <c r="L60" s="28" t="s">
        <v>174</v>
      </c>
      <c r="M60" s="31" t="s">
        <v>175</v>
      </c>
      <c r="N60" s="33">
        <v>0.1</v>
      </c>
      <c r="O60" s="33">
        <f>+N60/$D$60*8</f>
        <v>2.2857142857142857E-2</v>
      </c>
      <c r="P60" s="34">
        <f ca="1">+SUMIF(Insumos!$B$6:$E$162,'Analisis de Sub-partidas'!L60,Insumos!$E$6:$E$162)</f>
        <v>9.543510636814629</v>
      </c>
      <c r="Q60" s="34">
        <f t="shared" ca="1" si="0"/>
        <v>0.21813738598433438</v>
      </c>
    </row>
    <row r="61" spans="1:17" x14ac:dyDescent="0.25">
      <c r="A61" s="28">
        <v>10105011805</v>
      </c>
      <c r="B61" s="31" t="s">
        <v>158</v>
      </c>
      <c r="C61" s="29"/>
      <c r="D61" s="29"/>
      <c r="E61" s="29"/>
      <c r="F61" s="30"/>
      <c r="G61" s="30"/>
      <c r="H61" s="30"/>
      <c r="I61" s="30"/>
      <c r="J61" s="29" t="s">
        <v>5</v>
      </c>
      <c r="K61" s="29" t="s">
        <v>319</v>
      </c>
      <c r="L61" s="28" t="s">
        <v>320</v>
      </c>
      <c r="M61" s="31" t="s">
        <v>175</v>
      </c>
      <c r="N61" s="33">
        <v>1</v>
      </c>
      <c r="O61" s="33">
        <f>+N61/$D$60*8</f>
        <v>0.22857142857142856</v>
      </c>
      <c r="P61" s="34">
        <f ca="1">+SUMIF(Insumos!$B$6:$E$162,'Analisis de Sub-partidas'!L61,Insumos!$E$6:$E$162)</f>
        <v>6.8581917880260743</v>
      </c>
      <c r="Q61" s="34">
        <f t="shared" ca="1" si="0"/>
        <v>1.5675866944059598</v>
      </c>
    </row>
    <row r="62" spans="1:17" x14ac:dyDescent="0.25">
      <c r="A62" s="28">
        <v>10105011805</v>
      </c>
      <c r="B62" s="31" t="s">
        <v>158</v>
      </c>
      <c r="C62" s="29"/>
      <c r="D62" s="29"/>
      <c r="E62" s="29"/>
      <c r="F62" s="30"/>
      <c r="G62" s="30"/>
      <c r="H62" s="30"/>
      <c r="I62" s="30"/>
      <c r="J62" s="29" t="s">
        <v>5</v>
      </c>
      <c r="K62" s="29" t="s">
        <v>321</v>
      </c>
      <c r="L62" s="28" t="s">
        <v>322</v>
      </c>
      <c r="M62" s="31" t="s">
        <v>175</v>
      </c>
      <c r="N62" s="33">
        <v>3</v>
      </c>
      <c r="O62" s="33">
        <f>+N62/$D$60*8</f>
        <v>0.68571428571428572</v>
      </c>
      <c r="P62" s="34">
        <f ca="1">+SUMIF(Insumos!$B$6:$E$162,'Analisis de Sub-partidas'!L62,Insumos!$E$6:$E$162)</f>
        <v>9.9754511316773993</v>
      </c>
      <c r="Q62" s="34">
        <f t="shared" ca="1" si="0"/>
        <v>6.8403093474359311</v>
      </c>
    </row>
    <row r="63" spans="1:17" x14ac:dyDescent="0.25">
      <c r="A63" s="28">
        <v>10105011805</v>
      </c>
      <c r="B63" s="31" t="s">
        <v>158</v>
      </c>
      <c r="C63" s="29"/>
      <c r="D63" s="29"/>
      <c r="E63" s="29"/>
      <c r="F63" s="30"/>
      <c r="G63" s="30"/>
      <c r="H63" s="30"/>
      <c r="I63" s="30"/>
      <c r="J63" s="29" t="s">
        <v>5</v>
      </c>
      <c r="K63" s="29" t="s">
        <v>176</v>
      </c>
      <c r="L63" s="28" t="s">
        <v>177</v>
      </c>
      <c r="M63" s="31" t="s">
        <v>175</v>
      </c>
      <c r="N63" s="33">
        <v>4</v>
      </c>
      <c r="O63" s="33">
        <f>+N63/$D$60*8</f>
        <v>0.91428571428571426</v>
      </c>
      <c r="P63" s="34">
        <f ca="1">+SUMIF(Insumos!$B$6:$E$162,'Analisis de Sub-partidas'!L63,Insumos!$E$6:$E$162)</f>
        <v>8.6743053318933896</v>
      </c>
      <c r="Q63" s="34">
        <f t="shared" ca="1" si="0"/>
        <v>7.9307934463025278</v>
      </c>
    </row>
    <row r="64" spans="1:17" x14ac:dyDescent="0.25">
      <c r="A64" s="28">
        <v>10105011805</v>
      </c>
      <c r="B64" s="31" t="s">
        <v>158</v>
      </c>
      <c r="C64" s="29"/>
      <c r="D64" s="29"/>
      <c r="E64" s="29"/>
      <c r="F64" s="30"/>
      <c r="G64" s="30"/>
      <c r="H64" s="30"/>
      <c r="I64" s="30"/>
      <c r="J64" s="29" t="s">
        <v>5</v>
      </c>
      <c r="K64" s="29" t="s">
        <v>178</v>
      </c>
      <c r="L64" s="28" t="s">
        <v>179</v>
      </c>
      <c r="M64" s="31" t="s">
        <v>175</v>
      </c>
      <c r="N64" s="33">
        <v>13</v>
      </c>
      <c r="O64" s="33">
        <f>+N64/$D$60*8</f>
        <v>2.9714285714285715</v>
      </c>
      <c r="P64" s="34">
        <f ca="1">+SUMIF(Insumos!$B$6:$E$162,'Analisis de Sub-partidas'!L64,Insumos!$E$6:$E$162)</f>
        <v>6.1994120750543944</v>
      </c>
      <c r="Q64" s="34">
        <f t="shared" ca="1" si="0"/>
        <v>18.421110165875916</v>
      </c>
    </row>
    <row r="65" spans="1:17" hidden="1" x14ac:dyDescent="0.25">
      <c r="A65" s="28">
        <v>10105011805</v>
      </c>
      <c r="B65" s="31" t="s">
        <v>158</v>
      </c>
      <c r="C65" s="29"/>
      <c r="D65" s="29"/>
      <c r="E65" s="29"/>
      <c r="F65" s="30"/>
      <c r="G65" s="30"/>
      <c r="H65" s="30"/>
      <c r="I65" s="30"/>
      <c r="J65" s="29" t="s">
        <v>180</v>
      </c>
      <c r="K65" s="29" t="s">
        <v>183</v>
      </c>
      <c r="L65" s="28" t="s">
        <v>184</v>
      </c>
      <c r="M65" s="31" t="s">
        <v>26</v>
      </c>
      <c r="N65" s="33"/>
      <c r="O65" s="33">
        <v>0.18</v>
      </c>
      <c r="P65" s="34">
        <f ca="1">+SUMIF(Insumos!$B$6:$E$162,'Analisis de Sub-partidas'!L65,Insumos!$E$6:$E$162)</f>
        <v>3.88</v>
      </c>
      <c r="Q65" s="34">
        <f t="shared" ca="1" si="0"/>
        <v>0.69839999999999991</v>
      </c>
    </row>
    <row r="66" spans="1:17" hidden="1" x14ac:dyDescent="0.25">
      <c r="A66" s="28">
        <v>10105011805</v>
      </c>
      <c r="B66" s="31" t="s">
        <v>158</v>
      </c>
      <c r="C66" s="29"/>
      <c r="D66" s="29"/>
      <c r="E66" s="29"/>
      <c r="F66" s="30"/>
      <c r="G66" s="30"/>
      <c r="H66" s="30"/>
      <c r="I66" s="30"/>
      <c r="J66" s="29" t="s">
        <v>180</v>
      </c>
      <c r="K66" s="29" t="s">
        <v>181</v>
      </c>
      <c r="L66" s="28" t="s">
        <v>182</v>
      </c>
      <c r="M66" s="31" t="s">
        <v>26</v>
      </c>
      <c r="N66" s="33"/>
      <c r="O66" s="33">
        <v>0.5</v>
      </c>
      <c r="P66" s="34">
        <f ca="1">+SUMIF(Insumos!$B$6:$E$162,'Analisis de Sub-partidas'!L66,Insumos!$E$6:$E$162)</f>
        <v>12.49107143</v>
      </c>
      <c r="Q66" s="34">
        <f t="shared" ca="1" si="0"/>
        <v>6.2455357149999999</v>
      </c>
    </row>
    <row r="67" spans="1:17" hidden="1" x14ac:dyDescent="0.25">
      <c r="A67" s="28">
        <v>10105011805</v>
      </c>
      <c r="B67" s="31" t="s">
        <v>158</v>
      </c>
      <c r="C67" s="29"/>
      <c r="D67" s="29"/>
      <c r="E67" s="29"/>
      <c r="F67" s="30"/>
      <c r="G67" s="30"/>
      <c r="H67" s="30"/>
      <c r="I67" s="30"/>
      <c r="J67" s="29" t="s">
        <v>180</v>
      </c>
      <c r="K67" s="29" t="s">
        <v>335</v>
      </c>
      <c r="L67" s="28" t="s">
        <v>336</v>
      </c>
      <c r="M67" s="31" t="s">
        <v>26</v>
      </c>
      <c r="N67" s="33"/>
      <c r="O67" s="33">
        <v>0.9</v>
      </c>
      <c r="P67" s="34">
        <f ca="1">+SUMIF(Insumos!$B$6:$E$162,'Analisis de Sub-partidas'!L67,Insumos!$E$6:$E$162)</f>
        <v>15.279761904761907</v>
      </c>
      <c r="Q67" s="34">
        <f t="shared" ca="1" si="0"/>
        <v>13.751785714285717</v>
      </c>
    </row>
    <row r="68" spans="1:17" hidden="1" x14ac:dyDescent="0.25">
      <c r="A68" s="28">
        <v>10105011805</v>
      </c>
      <c r="B68" s="31" t="s">
        <v>158</v>
      </c>
      <c r="C68" s="29"/>
      <c r="D68" s="29"/>
      <c r="E68" s="29"/>
      <c r="F68" s="30"/>
      <c r="G68" s="30"/>
      <c r="H68" s="30"/>
      <c r="I68" s="30"/>
      <c r="J68" s="29" t="s">
        <v>180</v>
      </c>
      <c r="K68" s="29" t="s">
        <v>185</v>
      </c>
      <c r="L68" s="28" t="s">
        <v>186</v>
      </c>
      <c r="M68" s="31" t="s">
        <v>187</v>
      </c>
      <c r="N68" s="33"/>
      <c r="O68" s="33">
        <v>9</v>
      </c>
      <c r="P68" s="34">
        <f ca="1">+SUMIF(Insumos!$B$6:$E$162,'Analisis de Sub-partidas'!L68,Insumos!$E$6:$E$162)</f>
        <v>5.1339285714285712</v>
      </c>
      <c r="Q68" s="34">
        <f t="shared" ca="1" si="0"/>
        <v>46.205357142857139</v>
      </c>
    </row>
    <row r="69" spans="1:17" hidden="1" x14ac:dyDescent="0.25">
      <c r="A69" s="28">
        <v>10105011805</v>
      </c>
      <c r="B69" s="31" t="s">
        <v>158</v>
      </c>
      <c r="C69" s="29"/>
      <c r="D69" s="29"/>
      <c r="E69" s="29"/>
      <c r="F69" s="30"/>
      <c r="G69" s="30"/>
      <c r="H69" s="30"/>
      <c r="I69" s="30"/>
      <c r="J69" s="29" t="s">
        <v>192</v>
      </c>
      <c r="K69" s="29" t="s">
        <v>327</v>
      </c>
      <c r="L69" s="28" t="s">
        <v>493</v>
      </c>
      <c r="M69" s="31" t="s">
        <v>198</v>
      </c>
      <c r="N69" s="33">
        <v>1</v>
      </c>
      <c r="O69" s="33">
        <f>+N69/$E$60*8</f>
        <v>0.22857142857142856</v>
      </c>
      <c r="P69" s="34">
        <f ca="1">+SUMIF(Insumos!$B$6:$E$162,'Analisis de Sub-partidas'!L69,Insumos!$E$6:$E$162)</f>
        <v>10.589285714285714</v>
      </c>
      <c r="Q69" s="34">
        <f t="shared" ca="1" si="0"/>
        <v>2.4204081632653058</v>
      </c>
    </row>
    <row r="70" spans="1:17" x14ac:dyDescent="0.25">
      <c r="A70" s="28">
        <v>11101020302</v>
      </c>
      <c r="B70" s="31" t="s">
        <v>430</v>
      </c>
      <c r="C70" s="29" t="s">
        <v>199</v>
      </c>
      <c r="D70" s="29">
        <v>20</v>
      </c>
      <c r="E70" s="29">
        <v>20</v>
      </c>
      <c r="F70" s="30">
        <f ca="1">SUM(G70:I70)</f>
        <v>36.24999142321952</v>
      </c>
      <c r="G70" s="30">
        <f ca="1">+SUMIFS($Q$5:$Q$319,$B$5:$B$319,B70,$J$5:$J$319,$J$5)</f>
        <v>7.8210349155378589</v>
      </c>
      <c r="H70" s="30">
        <f ca="1">+SUMIFS($Q$5:$Q$319,$B$5:$B$319,B70,$J$5:$J$319,$J$7)</f>
        <v>17.511000000000003</v>
      </c>
      <c r="I70" s="30">
        <f ca="1">+SUMIFS($Q$5:$Q$319,$B$5:$B$319,B70,$J$5:$J$319,$J$8)</f>
        <v>10.917956507681657</v>
      </c>
      <c r="J70" s="29" t="s">
        <v>5</v>
      </c>
      <c r="K70" s="29" t="s">
        <v>173</v>
      </c>
      <c r="L70" s="28" t="s">
        <v>174</v>
      </c>
      <c r="M70" s="31" t="s">
        <v>175</v>
      </c>
      <c r="N70" s="33">
        <v>0.1</v>
      </c>
      <c r="O70" s="33">
        <f>+N70/$D$70*8</f>
        <v>0.04</v>
      </c>
      <c r="P70" s="34">
        <f ca="1">+SUMIF(Insumos!$B$6:$E$162,'Analisis de Sub-partidas'!L70,Insumos!$E$6:$E$162)</f>
        <v>9.543510636814629</v>
      </c>
      <c r="Q70" s="34">
        <f t="shared" ref="Q70:Q133" ca="1" si="1">+O70*P70</f>
        <v>0.38174042547258519</v>
      </c>
    </row>
    <row r="71" spans="1:17" x14ac:dyDescent="0.25">
      <c r="A71" s="28">
        <v>11101020302</v>
      </c>
      <c r="B71" s="31" t="s">
        <v>430</v>
      </c>
      <c r="C71" s="29"/>
      <c r="D71" s="29"/>
      <c r="E71" s="29"/>
      <c r="F71" s="30"/>
      <c r="G71" s="30"/>
      <c r="H71" s="30"/>
      <c r="I71" s="30"/>
      <c r="J71" s="29" t="s">
        <v>5</v>
      </c>
      <c r="K71" s="29" t="s">
        <v>337</v>
      </c>
      <c r="L71" s="28" t="s">
        <v>338</v>
      </c>
      <c r="M71" s="31" t="s">
        <v>175</v>
      </c>
      <c r="N71" s="33">
        <v>1</v>
      </c>
      <c r="O71" s="33">
        <f>+N71/$D$70*8</f>
        <v>0.4</v>
      </c>
      <c r="P71" s="34">
        <f ca="1">+SUMIF(Insumos!$B$6:$E$162,'Analisis de Sub-partidas'!L71,Insumos!$E$6:$E$162)</f>
        <v>6.1994120750543944</v>
      </c>
      <c r="Q71" s="34">
        <f t="shared" ca="1" si="1"/>
        <v>2.4797648300217578</v>
      </c>
    </row>
    <row r="72" spans="1:17" x14ac:dyDescent="0.25">
      <c r="A72" s="28">
        <v>11101020302</v>
      </c>
      <c r="B72" s="31" t="s">
        <v>430</v>
      </c>
      <c r="C72" s="29"/>
      <c r="D72" s="29"/>
      <c r="E72" s="29"/>
      <c r="F72" s="30"/>
      <c r="G72" s="30"/>
      <c r="H72" s="30"/>
      <c r="I72" s="30"/>
      <c r="J72" s="29" t="s">
        <v>5</v>
      </c>
      <c r="K72" s="29" t="s">
        <v>178</v>
      </c>
      <c r="L72" s="28" t="s">
        <v>179</v>
      </c>
      <c r="M72" s="31" t="s">
        <v>175</v>
      </c>
      <c r="N72" s="33">
        <v>2</v>
      </c>
      <c r="O72" s="33">
        <f>+N72/$D$70*8</f>
        <v>0.8</v>
      </c>
      <c r="P72" s="34">
        <f ca="1">+SUMIF(Insumos!$B$6:$E$162,'Analisis de Sub-partidas'!L72,Insumos!$E$6:$E$162)</f>
        <v>6.1994120750543944</v>
      </c>
      <c r="Q72" s="34">
        <f t="shared" ca="1" si="1"/>
        <v>4.9595296600435157</v>
      </c>
    </row>
    <row r="73" spans="1:17" hidden="1" x14ac:dyDescent="0.25">
      <c r="A73" s="28">
        <v>11101020302</v>
      </c>
      <c r="B73" s="31" t="s">
        <v>430</v>
      </c>
      <c r="C73" s="29"/>
      <c r="D73" s="29"/>
      <c r="E73" s="29"/>
      <c r="F73" s="30"/>
      <c r="G73" s="30"/>
      <c r="H73" s="30"/>
      <c r="I73" s="30"/>
      <c r="J73" s="29" t="s">
        <v>180</v>
      </c>
      <c r="K73" s="29" t="s">
        <v>339</v>
      </c>
      <c r="L73" s="28" t="s">
        <v>340</v>
      </c>
      <c r="M73" s="31" t="s">
        <v>26</v>
      </c>
      <c r="N73" s="33"/>
      <c r="O73" s="33">
        <v>1.3</v>
      </c>
      <c r="P73" s="34">
        <f ca="1">+SUMIF(Insumos!$B$6:$E$162,'Analisis de Sub-partidas'!L73,Insumos!$E$6:$E$162)</f>
        <v>13.47</v>
      </c>
      <c r="Q73" s="34">
        <f t="shared" ca="1" si="1"/>
        <v>17.511000000000003</v>
      </c>
    </row>
    <row r="74" spans="1:17" hidden="1" x14ac:dyDescent="0.25">
      <c r="A74" s="28">
        <v>11101020302</v>
      </c>
      <c r="B74" s="31" t="s">
        <v>430</v>
      </c>
      <c r="C74" s="29"/>
      <c r="D74" s="29"/>
      <c r="E74" s="29"/>
      <c r="F74" s="30"/>
      <c r="G74" s="30"/>
      <c r="H74" s="30"/>
      <c r="I74" s="30"/>
      <c r="J74" s="29" t="s">
        <v>192</v>
      </c>
      <c r="K74" s="29" t="s">
        <v>204</v>
      </c>
      <c r="L74" s="28" t="s">
        <v>205</v>
      </c>
      <c r="M74" s="31" t="s">
        <v>195</v>
      </c>
      <c r="N74" s="33"/>
      <c r="O74" s="33">
        <v>0.05</v>
      </c>
      <c r="P74" s="34">
        <f ca="1">+SUMIFS($Q$5:$Q$319,$B$5:$B$319,B70,$J$5:$J$319,$J$5)</f>
        <v>7.8210349155378589</v>
      </c>
      <c r="Q74" s="34">
        <f t="shared" ca="1" si="1"/>
        <v>0.39105174577689295</v>
      </c>
    </row>
    <row r="75" spans="1:17" hidden="1" x14ac:dyDescent="0.25">
      <c r="A75" s="28">
        <v>11101020302</v>
      </c>
      <c r="B75" s="31" t="s">
        <v>430</v>
      </c>
      <c r="C75" s="29"/>
      <c r="D75" s="29"/>
      <c r="E75" s="29"/>
      <c r="F75" s="30"/>
      <c r="G75" s="30"/>
      <c r="H75" s="30"/>
      <c r="I75" s="30"/>
      <c r="J75" s="29" t="s">
        <v>192</v>
      </c>
      <c r="K75" s="29" t="s">
        <v>341</v>
      </c>
      <c r="L75" s="28" t="s">
        <v>342</v>
      </c>
      <c r="M75" s="31" t="s">
        <v>198</v>
      </c>
      <c r="N75" s="33">
        <v>0.05</v>
      </c>
      <c r="O75" s="33">
        <f>+N75/$E$70*8</f>
        <v>0.02</v>
      </c>
      <c r="P75" s="34">
        <f ca="1">+SUMIF(Insumos!$B$6:$E$162,'Analisis de Sub-partidas'!L75,Insumos!$E$6:$E$162)</f>
        <v>9.0833333333333339</v>
      </c>
      <c r="Q75" s="34">
        <f t="shared" ca="1" si="1"/>
        <v>0.18166666666666667</v>
      </c>
    </row>
    <row r="76" spans="1:17" hidden="1" x14ac:dyDescent="0.25">
      <c r="A76" s="28">
        <v>11101020302</v>
      </c>
      <c r="B76" s="31" t="s">
        <v>430</v>
      </c>
      <c r="D76" s="29"/>
      <c r="E76" s="29"/>
      <c r="F76" s="30"/>
      <c r="G76" s="30"/>
      <c r="H76" s="30"/>
      <c r="I76" s="30"/>
      <c r="J76" s="29" t="s">
        <v>192</v>
      </c>
      <c r="K76" s="29" t="s">
        <v>343</v>
      </c>
      <c r="L76" s="28" t="s">
        <v>492</v>
      </c>
      <c r="M76" s="31" t="s">
        <v>198</v>
      </c>
      <c r="N76" s="33">
        <v>1</v>
      </c>
      <c r="O76" s="33">
        <f>+N76/$E$70*8</f>
        <v>0.4</v>
      </c>
      <c r="P76" s="34">
        <f ca="1">+SUMIF(Insumos!$B$6:$E$162,'Analisis de Sub-partidas'!L76,Insumos!$E$6:$E$162)</f>
        <v>25.863095238095241</v>
      </c>
      <c r="Q76" s="34">
        <f t="shared" ca="1" si="1"/>
        <v>10.345238095238097</v>
      </c>
    </row>
    <row r="77" spans="1:17" x14ac:dyDescent="0.25">
      <c r="A77" s="28">
        <v>11101020303</v>
      </c>
      <c r="B77" s="31" t="s">
        <v>147</v>
      </c>
      <c r="C77" s="29" t="s">
        <v>199</v>
      </c>
      <c r="D77" s="29">
        <v>200</v>
      </c>
      <c r="E77" s="29">
        <v>200</v>
      </c>
      <c r="F77" s="30">
        <f ca="1">SUM(G77:I77)</f>
        <v>13.597342509147998</v>
      </c>
      <c r="G77" s="30">
        <f ca="1">+SUMIFS($Q$5:$Q$319,$B$5:$B$319,B77,$J$5:$J$319,$J$5)</f>
        <v>0.6521600994153256</v>
      </c>
      <c r="H77" s="38">
        <f ca="1">+SUMIFS($Q$5:$Q$319,$B$5:$B$319,B77,$J$5:$J$319,$J$7)</f>
        <v>3.2608004970766283E-2</v>
      </c>
      <c r="I77" s="30">
        <f ca="1">+SUMIFS($Q$5:$Q$319,$B$5:$B$319,B77,$J$5:$J$319,$J$8)</f>
        <v>12.912574404761905</v>
      </c>
      <c r="J77" s="29" t="s">
        <v>5</v>
      </c>
      <c r="K77" s="29" t="s">
        <v>173</v>
      </c>
      <c r="L77" s="28" t="s">
        <v>174</v>
      </c>
      <c r="M77" s="31" t="s">
        <v>175</v>
      </c>
      <c r="N77" s="33">
        <v>8.4399999999999989E-2</v>
      </c>
      <c r="O77" s="33">
        <f>+N77/$D$77*8</f>
        <v>3.3759999999999997E-3</v>
      </c>
      <c r="P77" s="34">
        <f ca="1">+SUMIF(Insumos!$B$6:$E$162,'Analisis de Sub-partidas'!L77,Insumos!$E$6:$E$162)</f>
        <v>9.543510636814629</v>
      </c>
      <c r="Q77" s="34">
        <f t="shared" ca="1" si="1"/>
        <v>3.2218891909886187E-2</v>
      </c>
    </row>
    <row r="78" spans="1:17" x14ac:dyDescent="0.25">
      <c r="A78" s="28">
        <v>11101020303</v>
      </c>
      <c r="B78" s="31" t="s">
        <v>147</v>
      </c>
      <c r="C78" s="29"/>
      <c r="D78" s="29"/>
      <c r="E78" s="29"/>
      <c r="F78" s="30"/>
      <c r="G78" s="30"/>
      <c r="H78" s="30"/>
      <c r="I78" s="30"/>
      <c r="J78" s="29" t="s">
        <v>5</v>
      </c>
      <c r="K78" s="29" t="s">
        <v>337</v>
      </c>
      <c r="L78" s="28" t="s">
        <v>338</v>
      </c>
      <c r="M78" s="31" t="s">
        <v>175</v>
      </c>
      <c r="N78" s="33">
        <v>0.83440000000000003</v>
      </c>
      <c r="O78" s="33">
        <f>+N78/$D$77*8</f>
        <v>3.3376000000000003E-2</v>
      </c>
      <c r="P78" s="34">
        <f ca="1">+SUMIF(Insumos!$B$6:$E$162,'Analisis de Sub-partidas'!L78,Insumos!$E$6:$E$162)</f>
        <v>6.1994120750543944</v>
      </c>
      <c r="Q78" s="34">
        <f t="shared" ca="1" si="1"/>
        <v>0.20691157741701549</v>
      </c>
    </row>
    <row r="79" spans="1:17" x14ac:dyDescent="0.25">
      <c r="A79" s="28">
        <v>11101020303</v>
      </c>
      <c r="B79" s="31" t="s">
        <v>147</v>
      </c>
      <c r="C79" s="29"/>
      <c r="D79" s="29"/>
      <c r="E79" s="29"/>
      <c r="F79" s="30"/>
      <c r="G79" s="30"/>
      <c r="H79" s="30"/>
      <c r="I79" s="30"/>
      <c r="J79" s="29" t="s">
        <v>5</v>
      </c>
      <c r="K79" s="29" t="s">
        <v>178</v>
      </c>
      <c r="L79" s="28" t="s">
        <v>179</v>
      </c>
      <c r="M79" s="31" t="s">
        <v>175</v>
      </c>
      <c r="N79" s="33">
        <v>1.6656</v>
      </c>
      <c r="O79" s="33">
        <f>+N79/$D$77*8</f>
        <v>6.6624000000000003E-2</v>
      </c>
      <c r="P79" s="34">
        <f ca="1">+SUMIF(Insumos!$B$6:$E$162,'Analisis de Sub-partidas'!L79,Insumos!$E$6:$E$162)</f>
        <v>6.1994120750543944</v>
      </c>
      <c r="Q79" s="34">
        <f t="shared" ca="1" si="1"/>
        <v>0.41302963008842397</v>
      </c>
    </row>
    <row r="80" spans="1:17" hidden="1" x14ac:dyDescent="0.25">
      <c r="A80" s="28">
        <v>11101020303</v>
      </c>
      <c r="B80" s="31" t="s">
        <v>147</v>
      </c>
      <c r="C80" s="29"/>
      <c r="D80" s="29"/>
      <c r="E80" s="29"/>
      <c r="F80" s="30"/>
      <c r="G80" s="30"/>
      <c r="H80" s="30"/>
      <c r="I80" s="30"/>
      <c r="J80" s="29" t="s">
        <v>180</v>
      </c>
      <c r="K80" s="29" t="s">
        <v>204</v>
      </c>
      <c r="L80" s="28" t="s">
        <v>205</v>
      </c>
      <c r="M80" s="31" t="s">
        <v>195</v>
      </c>
      <c r="N80" s="33"/>
      <c r="O80" s="33">
        <v>0.05</v>
      </c>
      <c r="P80" s="34">
        <f ca="1">+SUMIFS($Q$5:$Q$319,$B$5:$B$319,B77,$J$5:$J$319,$J$5)</f>
        <v>0.6521600994153256</v>
      </c>
      <c r="Q80" s="34">
        <f t="shared" ca="1" si="1"/>
        <v>3.2608004970766283E-2</v>
      </c>
    </row>
    <row r="81" spans="1:17" hidden="1" x14ac:dyDescent="0.25">
      <c r="A81" s="28">
        <v>11101020303</v>
      </c>
      <c r="B81" s="31" t="s">
        <v>147</v>
      </c>
      <c r="C81" s="29"/>
      <c r="D81" s="29"/>
      <c r="E81" s="29"/>
      <c r="F81" s="30"/>
      <c r="G81" s="30"/>
      <c r="H81" s="30"/>
      <c r="I81" s="30"/>
      <c r="J81" s="29" t="s">
        <v>192</v>
      </c>
      <c r="K81" s="29" t="s">
        <v>344</v>
      </c>
      <c r="L81" s="28" t="s">
        <v>345</v>
      </c>
      <c r="M81" s="31" t="s">
        <v>198</v>
      </c>
      <c r="N81" s="33">
        <v>3.125</v>
      </c>
      <c r="O81" s="33">
        <f>+N81/$E$77*8</f>
        <v>0.125</v>
      </c>
      <c r="P81" s="34">
        <f ca="1">+SUMIF(Insumos!$B$6:$E$162,'Analisis de Sub-partidas'!L81,Insumos!$E$6:$E$162)</f>
        <v>38.038690476190482</v>
      </c>
      <c r="Q81" s="34">
        <f t="shared" ca="1" si="1"/>
        <v>4.7548363095238102</v>
      </c>
    </row>
    <row r="82" spans="1:17" hidden="1" x14ac:dyDescent="0.25">
      <c r="A82" s="28">
        <v>11101020303</v>
      </c>
      <c r="B82" s="31" t="s">
        <v>147</v>
      </c>
      <c r="C82" s="29"/>
      <c r="D82" s="29"/>
      <c r="E82" s="29"/>
      <c r="F82" s="30"/>
      <c r="G82" s="30"/>
      <c r="H82" s="30"/>
      <c r="I82" s="30"/>
      <c r="J82" s="29" t="s">
        <v>192</v>
      </c>
      <c r="K82" s="29" t="s">
        <v>346</v>
      </c>
      <c r="L82" s="28" t="s">
        <v>347</v>
      </c>
      <c r="M82" s="31" t="s">
        <v>198</v>
      </c>
      <c r="N82" s="33">
        <v>3.125</v>
      </c>
      <c r="O82" s="33">
        <f>+N82/$E$77*8</f>
        <v>0.125</v>
      </c>
      <c r="P82" s="34">
        <f ca="1">+SUMIF(Insumos!$B$6:$E$162,'Analisis de Sub-partidas'!L82,Insumos!$E$6:$E$162)</f>
        <v>65.261904761904759</v>
      </c>
      <c r="Q82" s="34">
        <f t="shared" ca="1" si="1"/>
        <v>8.1577380952380949</v>
      </c>
    </row>
    <row r="83" spans="1:17" x14ac:dyDescent="0.25">
      <c r="A83" s="28">
        <v>11101020406</v>
      </c>
      <c r="B83" s="31" t="s">
        <v>385</v>
      </c>
      <c r="C83" s="29" t="s">
        <v>199</v>
      </c>
      <c r="D83" s="29">
        <v>30</v>
      </c>
      <c r="E83" s="29">
        <v>30</v>
      </c>
      <c r="F83" s="30">
        <f ca="1">SUM(G83:I83)</f>
        <v>129.33648534375831</v>
      </c>
      <c r="G83" s="30">
        <f ca="1">+SUMIFS($Q$5:$Q$319,$B$5:$B$319,B83,$J$5:$J$319,$J$5)</f>
        <v>58.876933220100007</v>
      </c>
      <c r="H83" s="30">
        <f ca="1">+SUMIFS($Q$5:$Q$319,$B$5:$B$319,B83,$J$5:$J$319,$J$7)</f>
        <v>68.913365774451947</v>
      </c>
      <c r="I83" s="30">
        <f ca="1">+SUMIFS($Q$5:$Q$319,$B$5:$B$319,B83,$J$5:$J$319,$J$8)</f>
        <v>1.5461863492063492</v>
      </c>
      <c r="J83" s="29" t="s">
        <v>5</v>
      </c>
      <c r="K83" s="29" t="s">
        <v>173</v>
      </c>
      <c r="L83" s="28" t="s">
        <v>174</v>
      </c>
      <c r="M83" s="31" t="s">
        <v>175</v>
      </c>
      <c r="N83" s="33">
        <v>0.3</v>
      </c>
      <c r="O83" s="33">
        <f>+N83/$D$83*8</f>
        <v>0.08</v>
      </c>
      <c r="P83" s="34">
        <f ca="1">+SUMIF(Insumos!$B$6:$E$162,'Analisis de Sub-partidas'!L83,Insumos!$E$6:$E$162)</f>
        <v>9.543510636814629</v>
      </c>
      <c r="Q83" s="34">
        <f t="shared" ca="1" si="1"/>
        <v>0.76348085094517038</v>
      </c>
    </row>
    <row r="84" spans="1:17" x14ac:dyDescent="0.25">
      <c r="A84" s="28">
        <v>11101020406</v>
      </c>
      <c r="B84" s="31" t="s">
        <v>385</v>
      </c>
      <c r="C84" s="29"/>
      <c r="D84" s="29"/>
      <c r="E84" s="29"/>
      <c r="F84" s="30"/>
      <c r="G84" s="30"/>
      <c r="H84" s="30"/>
      <c r="I84" s="30"/>
      <c r="J84" s="29" t="s">
        <v>5</v>
      </c>
      <c r="K84" s="29" t="s">
        <v>337</v>
      </c>
      <c r="L84" s="28" t="s">
        <v>338</v>
      </c>
      <c r="M84" s="31" t="s">
        <v>175</v>
      </c>
      <c r="N84" s="33">
        <v>1.5</v>
      </c>
      <c r="O84" s="33">
        <f>+N84/$D$83*8</f>
        <v>0.4</v>
      </c>
      <c r="P84" s="34">
        <f ca="1">+SUMIF(Insumos!$B$6:$E$162,'Analisis de Sub-partidas'!L84,Insumos!$E$6:$E$162)</f>
        <v>6.1994120750543944</v>
      </c>
      <c r="Q84" s="34">
        <f t="shared" ca="1" si="1"/>
        <v>2.4797648300217578</v>
      </c>
    </row>
    <row r="85" spans="1:17" x14ac:dyDescent="0.25">
      <c r="A85" s="28">
        <v>11101020406</v>
      </c>
      <c r="B85" s="31" t="s">
        <v>385</v>
      </c>
      <c r="C85" s="29"/>
      <c r="D85" s="29"/>
      <c r="E85" s="29"/>
      <c r="F85" s="30"/>
      <c r="G85" s="30"/>
      <c r="H85" s="30"/>
      <c r="I85" s="30"/>
      <c r="J85" s="29" t="s">
        <v>5</v>
      </c>
      <c r="K85" s="29" t="s">
        <v>178</v>
      </c>
      <c r="L85" s="28" t="s">
        <v>179</v>
      </c>
      <c r="M85" s="31" t="s">
        <v>175</v>
      </c>
      <c r="N85" s="33">
        <v>9.6</v>
      </c>
      <c r="O85" s="33">
        <f>+N85/$D$83*8</f>
        <v>2.56</v>
      </c>
      <c r="P85" s="34">
        <f ca="1">+SUMIF(Insumos!$B$6:$E$162,'Analisis de Sub-partidas'!L85,Insumos!$E$6:$E$162)</f>
        <v>6.1994120750543944</v>
      </c>
      <c r="Q85" s="34">
        <f t="shared" ca="1" si="1"/>
        <v>15.87049491213925</v>
      </c>
    </row>
    <row r="86" spans="1:17" x14ac:dyDescent="0.25">
      <c r="A86" s="28">
        <v>11101020406</v>
      </c>
      <c r="B86" s="31" t="s">
        <v>385</v>
      </c>
      <c r="C86" s="29"/>
      <c r="D86" s="29"/>
      <c r="E86" s="29"/>
      <c r="F86" s="30"/>
      <c r="G86" s="30"/>
      <c r="H86" s="30"/>
      <c r="I86" s="30"/>
      <c r="J86" s="29" t="s">
        <v>5</v>
      </c>
      <c r="K86" s="29" t="s">
        <v>319</v>
      </c>
      <c r="L86" s="28" t="s">
        <v>320</v>
      </c>
      <c r="M86" s="31" t="s">
        <v>175</v>
      </c>
      <c r="N86" s="33">
        <v>9.6</v>
      </c>
      <c r="O86" s="33">
        <f>+N86/$D$83*8</f>
        <v>2.56</v>
      </c>
      <c r="P86" s="34">
        <f ca="1">+SUMIF(Insumos!$B$6:$E$162,'Analisis de Sub-partidas'!L86,Insumos!$E$6:$E$162)</f>
        <v>6.8581917880260743</v>
      </c>
      <c r="Q86" s="34">
        <f t="shared" ca="1" si="1"/>
        <v>17.556970977346751</v>
      </c>
    </row>
    <row r="87" spans="1:17" x14ac:dyDescent="0.25">
      <c r="A87" s="28">
        <v>11101020406</v>
      </c>
      <c r="B87" s="31" t="s">
        <v>385</v>
      </c>
      <c r="C87" s="29"/>
      <c r="D87" s="29"/>
      <c r="E87" s="29"/>
      <c r="F87" s="30"/>
      <c r="G87" s="30"/>
      <c r="H87" s="30"/>
      <c r="I87" s="30"/>
      <c r="J87" s="29" t="s">
        <v>5</v>
      </c>
      <c r="K87" s="29" t="s">
        <v>176</v>
      </c>
      <c r="L87" s="28" t="s">
        <v>177</v>
      </c>
      <c r="M87" s="31" t="s">
        <v>175</v>
      </c>
      <c r="N87" s="33">
        <v>9.6</v>
      </c>
      <c r="O87" s="33">
        <f>+N87/$D$83*8</f>
        <v>2.56</v>
      </c>
      <c r="P87" s="34">
        <f ca="1">+SUMIF(Insumos!$B$6:$E$162,'Analisis de Sub-partidas'!L87,Insumos!$E$6:$E$162)</f>
        <v>8.6743053318933896</v>
      </c>
      <c r="Q87" s="34">
        <f t="shared" ca="1" si="1"/>
        <v>22.206221649647077</v>
      </c>
    </row>
    <row r="88" spans="1:17" hidden="1" x14ac:dyDescent="0.25">
      <c r="A88" s="28">
        <v>11101020406</v>
      </c>
      <c r="B88" s="31" t="s">
        <v>385</v>
      </c>
      <c r="C88" s="29"/>
      <c r="D88" s="29"/>
      <c r="E88" s="29"/>
      <c r="F88" s="30"/>
      <c r="G88" s="30"/>
      <c r="H88" s="30"/>
      <c r="I88" s="30"/>
      <c r="J88" s="29" t="s">
        <v>180</v>
      </c>
      <c r="K88" s="29" t="s">
        <v>328</v>
      </c>
      <c r="L88" s="28" t="s">
        <v>324</v>
      </c>
      <c r="M88" s="31" t="s">
        <v>26</v>
      </c>
      <c r="N88" s="33"/>
      <c r="O88" s="33">
        <v>0.23</v>
      </c>
      <c r="P88" s="34">
        <f ca="1">+SUMIF(Insumos!$B$6:$E$162,'Analisis de Sub-partidas'!L88,Insumos!$E$6:$E$162)</f>
        <v>10</v>
      </c>
      <c r="Q88" s="34">
        <f t="shared" ca="1" si="1"/>
        <v>2.3000000000000003</v>
      </c>
    </row>
    <row r="89" spans="1:17" hidden="1" x14ac:dyDescent="0.25">
      <c r="A89" s="28">
        <v>11101020406</v>
      </c>
      <c r="B89" s="31" t="s">
        <v>385</v>
      </c>
      <c r="C89" s="29"/>
      <c r="D89" s="29"/>
      <c r="E89" s="29"/>
      <c r="F89" s="30"/>
      <c r="G89" s="30"/>
      <c r="H89" s="30"/>
      <c r="I89" s="30"/>
      <c r="J89" s="29" t="s">
        <v>180</v>
      </c>
      <c r="K89" s="29" t="s">
        <v>181</v>
      </c>
      <c r="L89" s="28" t="s">
        <v>182</v>
      </c>
      <c r="M89" s="31" t="s">
        <v>26</v>
      </c>
      <c r="N89" s="33"/>
      <c r="O89" s="33">
        <v>0.44969999999999999</v>
      </c>
      <c r="P89" s="34">
        <f ca="1">+SUMIF(Insumos!$B$6:$E$162,'Analisis de Sub-partidas'!L89,Insumos!$E$6:$E$162)</f>
        <v>12.49107143</v>
      </c>
      <c r="Q89" s="34">
        <f t="shared" ca="1" si="1"/>
        <v>5.6172348220709996</v>
      </c>
    </row>
    <row r="90" spans="1:17" hidden="1" x14ac:dyDescent="0.25">
      <c r="A90" s="28">
        <v>11101020406</v>
      </c>
      <c r="B90" s="31" t="s">
        <v>385</v>
      </c>
      <c r="C90" s="29"/>
      <c r="D90" s="29"/>
      <c r="E90" s="29"/>
      <c r="F90" s="30"/>
      <c r="G90" s="30"/>
      <c r="H90" s="30"/>
      <c r="I90" s="30"/>
      <c r="J90" s="29" t="s">
        <v>180</v>
      </c>
      <c r="K90" s="29" t="s">
        <v>335</v>
      </c>
      <c r="L90" s="28" t="s">
        <v>336</v>
      </c>
      <c r="M90" s="31" t="s">
        <v>26</v>
      </c>
      <c r="N90" s="33"/>
      <c r="O90" s="33">
        <v>0.8</v>
      </c>
      <c r="P90" s="34">
        <f ca="1">+SUMIF(Insumos!$B$6:$E$162,'Analisis de Sub-partidas'!L90,Insumos!$E$6:$E$162)</f>
        <v>15.279761904761907</v>
      </c>
      <c r="Q90" s="34">
        <f t="shared" ca="1" si="1"/>
        <v>12.223809523809527</v>
      </c>
    </row>
    <row r="91" spans="1:17" hidden="1" x14ac:dyDescent="0.25">
      <c r="A91" s="28">
        <v>11101020406</v>
      </c>
      <c r="B91" s="31" t="s">
        <v>385</v>
      </c>
      <c r="C91" s="29"/>
      <c r="D91" s="29"/>
      <c r="E91" s="29"/>
      <c r="F91" s="30"/>
      <c r="G91" s="30"/>
      <c r="H91" s="30"/>
      <c r="I91" s="30"/>
      <c r="J91" s="29" t="s">
        <v>180</v>
      </c>
      <c r="K91" s="29" t="s">
        <v>185</v>
      </c>
      <c r="L91" s="28" t="s">
        <v>186</v>
      </c>
      <c r="M91" s="31" t="s">
        <v>187</v>
      </c>
      <c r="N91" s="33"/>
      <c r="O91" s="33">
        <v>9.5</v>
      </c>
      <c r="P91" s="34">
        <f ca="1">+SUMIF(Insumos!$B$6:$E$162,'Analisis de Sub-partidas'!L91,Insumos!$E$6:$E$162)</f>
        <v>5.1339285714285712</v>
      </c>
      <c r="Q91" s="34">
        <f t="shared" ca="1" si="1"/>
        <v>48.772321428571423</v>
      </c>
    </row>
    <row r="92" spans="1:17" hidden="1" x14ac:dyDescent="0.25">
      <c r="A92" s="28">
        <v>11101020406</v>
      </c>
      <c r="B92" s="31" t="s">
        <v>385</v>
      </c>
      <c r="C92" s="29"/>
      <c r="D92" s="29"/>
      <c r="E92" s="29"/>
      <c r="F92" s="30"/>
      <c r="G92" s="30"/>
      <c r="H92" s="30"/>
      <c r="I92" s="30"/>
      <c r="J92" s="29" t="s">
        <v>192</v>
      </c>
      <c r="K92" s="29" t="s">
        <v>333</v>
      </c>
      <c r="L92" s="28" t="s">
        <v>334</v>
      </c>
      <c r="M92" s="31" t="s">
        <v>198</v>
      </c>
      <c r="N92" s="33">
        <v>1.0001</v>
      </c>
      <c r="O92" s="33">
        <f>+N92/$E$83*8</f>
        <v>0.26669333333333334</v>
      </c>
      <c r="P92" s="34">
        <f ca="1">+SUMIF(Insumos!$B$6:$E$162,'Analisis de Sub-partidas'!L92,Insumos!$E$6:$E$162)</f>
        <v>1.9523809523809523</v>
      </c>
      <c r="Q92" s="34">
        <f t="shared" ca="1" si="1"/>
        <v>0.52068698412698411</v>
      </c>
    </row>
    <row r="93" spans="1:17" hidden="1" x14ac:dyDescent="0.25">
      <c r="A93" s="28">
        <v>11101020406</v>
      </c>
      <c r="B93" s="31" t="s">
        <v>385</v>
      </c>
      <c r="C93" s="29"/>
      <c r="D93" s="29"/>
      <c r="E93" s="29"/>
      <c r="F93" s="30"/>
      <c r="G93" s="30"/>
      <c r="H93" s="30"/>
      <c r="I93" s="30"/>
      <c r="J93" s="29" t="s">
        <v>192</v>
      </c>
      <c r="K93" s="29" t="s">
        <v>348</v>
      </c>
      <c r="L93" s="28" t="s">
        <v>349</v>
      </c>
      <c r="M93" s="31" t="s">
        <v>198</v>
      </c>
      <c r="N93" s="33">
        <v>1.0001</v>
      </c>
      <c r="O93" s="33">
        <f>+N93/$E$83*8</f>
        <v>0.26669333333333334</v>
      </c>
      <c r="P93" s="34">
        <f ca="1">+SUMIF(Insumos!$B$6:$E$162,'Analisis de Sub-partidas'!L93,Insumos!$E$6:$E$162)</f>
        <v>3.8452380952380953</v>
      </c>
      <c r="Q93" s="34">
        <f t="shared" ca="1" si="1"/>
        <v>1.0254993650793651</v>
      </c>
    </row>
    <row r="94" spans="1:17" x14ac:dyDescent="0.25">
      <c r="A94" s="28">
        <v>11101020407</v>
      </c>
      <c r="B94" s="31" t="s">
        <v>161</v>
      </c>
      <c r="C94" s="29" t="s">
        <v>199</v>
      </c>
      <c r="D94" s="29">
        <v>25</v>
      </c>
      <c r="E94" s="29">
        <v>25</v>
      </c>
      <c r="F94" s="30">
        <f ca="1">SUM(G94:I94)</f>
        <v>129.64553708979005</v>
      </c>
      <c r="G94" s="30">
        <f ca="1">+SUMIFS($Q$5:$Q$319,$B$5:$B$319,B94,$J$5:$J$319,$J$5)</f>
        <v>58.876933220100007</v>
      </c>
      <c r="H94" s="30">
        <f ca="1">+SUMIFS($Q$5:$Q$319,$B$5:$B$319,B94,$J$5:$J$319,$J$7)</f>
        <v>68.913365774451947</v>
      </c>
      <c r="I94" s="30">
        <f ca="1">+SUMIFS($Q$5:$Q$319,$B$5:$B$319,B94,$J$5:$J$319,$J$8)</f>
        <v>1.8552380952380951</v>
      </c>
      <c r="J94" s="29" t="s">
        <v>5</v>
      </c>
      <c r="K94" s="29" t="s">
        <v>173</v>
      </c>
      <c r="L94" s="28" t="s">
        <v>174</v>
      </c>
      <c r="M94" s="31" t="s">
        <v>175</v>
      </c>
      <c r="N94" s="33">
        <v>0.25</v>
      </c>
      <c r="O94" s="33">
        <f>+N94/$D$94*8</f>
        <v>0.08</v>
      </c>
      <c r="P94" s="34">
        <f ca="1">+SUMIF(Insumos!$B$6:$E$162,'Analisis de Sub-partidas'!L94,Insumos!$E$6:$E$162)</f>
        <v>9.543510636814629</v>
      </c>
      <c r="Q94" s="34">
        <f t="shared" ca="1" si="1"/>
        <v>0.76348085094517038</v>
      </c>
    </row>
    <row r="95" spans="1:17" x14ac:dyDescent="0.25">
      <c r="A95" s="28">
        <v>11101020407</v>
      </c>
      <c r="B95" s="31" t="s">
        <v>161</v>
      </c>
      <c r="C95" s="29"/>
      <c r="D95" s="29"/>
      <c r="E95" s="29"/>
      <c r="F95" s="30"/>
      <c r="G95" s="30"/>
      <c r="H95" s="30"/>
      <c r="I95" s="30"/>
      <c r="J95" s="29" t="s">
        <v>5</v>
      </c>
      <c r="K95" s="29" t="s">
        <v>337</v>
      </c>
      <c r="L95" s="28" t="s">
        <v>338</v>
      </c>
      <c r="M95" s="31" t="s">
        <v>175</v>
      </c>
      <c r="N95" s="33">
        <v>1.25</v>
      </c>
      <c r="O95" s="33">
        <f>+N95/$D$94*8</f>
        <v>0.4</v>
      </c>
      <c r="P95" s="34">
        <f ca="1">+SUMIF(Insumos!$B$6:$E$162,'Analisis de Sub-partidas'!L95,Insumos!$E$6:$E$162)</f>
        <v>6.1994120750543944</v>
      </c>
      <c r="Q95" s="34">
        <f t="shared" ca="1" si="1"/>
        <v>2.4797648300217578</v>
      </c>
    </row>
    <row r="96" spans="1:17" x14ac:dyDescent="0.25">
      <c r="A96" s="28">
        <v>11101020407</v>
      </c>
      <c r="B96" s="31" t="s">
        <v>161</v>
      </c>
      <c r="C96" s="29"/>
      <c r="D96" s="29"/>
      <c r="E96" s="29"/>
      <c r="F96" s="30"/>
      <c r="G96" s="30"/>
      <c r="H96" s="30"/>
      <c r="I96" s="30"/>
      <c r="J96" s="29" t="s">
        <v>5</v>
      </c>
      <c r="K96" s="29" t="s">
        <v>178</v>
      </c>
      <c r="L96" s="28" t="s">
        <v>179</v>
      </c>
      <c r="M96" s="31" t="s">
        <v>175</v>
      </c>
      <c r="N96" s="33">
        <v>8</v>
      </c>
      <c r="O96" s="33">
        <f>+N96/$D$94*8</f>
        <v>2.56</v>
      </c>
      <c r="P96" s="34">
        <f ca="1">+SUMIF(Insumos!$B$6:$E$162,'Analisis de Sub-partidas'!L96,Insumos!$E$6:$E$162)</f>
        <v>6.1994120750543944</v>
      </c>
      <c r="Q96" s="34">
        <f t="shared" ca="1" si="1"/>
        <v>15.87049491213925</v>
      </c>
    </row>
    <row r="97" spans="1:17" x14ac:dyDescent="0.25">
      <c r="A97" s="28">
        <v>11101020407</v>
      </c>
      <c r="B97" s="31" t="s">
        <v>161</v>
      </c>
      <c r="C97" s="29"/>
      <c r="D97" s="29"/>
      <c r="E97" s="29"/>
      <c r="F97" s="30"/>
      <c r="G97" s="30"/>
      <c r="H97" s="30"/>
      <c r="I97" s="30"/>
      <c r="J97" s="29" t="s">
        <v>5</v>
      </c>
      <c r="K97" s="29" t="s">
        <v>319</v>
      </c>
      <c r="L97" s="28" t="s">
        <v>320</v>
      </c>
      <c r="M97" s="31" t="s">
        <v>175</v>
      </c>
      <c r="N97" s="33">
        <v>8</v>
      </c>
      <c r="O97" s="33">
        <f>+N97/$D$94*8</f>
        <v>2.56</v>
      </c>
      <c r="P97" s="34">
        <f ca="1">+SUMIF(Insumos!$B$6:$E$162,'Analisis de Sub-partidas'!L97,Insumos!$E$6:$E$162)</f>
        <v>6.8581917880260743</v>
      </c>
      <c r="Q97" s="34">
        <f t="shared" ca="1" si="1"/>
        <v>17.556970977346751</v>
      </c>
    </row>
    <row r="98" spans="1:17" x14ac:dyDescent="0.25">
      <c r="A98" s="28">
        <v>11101020407</v>
      </c>
      <c r="B98" s="31" t="s">
        <v>161</v>
      </c>
      <c r="C98" s="29"/>
      <c r="D98" s="29"/>
      <c r="E98" s="29"/>
      <c r="F98" s="30"/>
      <c r="G98" s="30"/>
      <c r="H98" s="30"/>
      <c r="I98" s="30"/>
      <c r="J98" s="29" t="s">
        <v>5</v>
      </c>
      <c r="K98" s="29" t="s">
        <v>176</v>
      </c>
      <c r="L98" s="28" t="s">
        <v>177</v>
      </c>
      <c r="M98" s="31" t="s">
        <v>175</v>
      </c>
      <c r="N98" s="33">
        <v>8</v>
      </c>
      <c r="O98" s="33">
        <f>+N98/$D$94*8</f>
        <v>2.56</v>
      </c>
      <c r="P98" s="34">
        <f ca="1">+SUMIF(Insumos!$B$6:$E$162,'Analisis de Sub-partidas'!L98,Insumos!$E$6:$E$162)</f>
        <v>8.6743053318933896</v>
      </c>
      <c r="Q98" s="34">
        <f t="shared" ca="1" si="1"/>
        <v>22.206221649647077</v>
      </c>
    </row>
    <row r="99" spans="1:17" hidden="1" x14ac:dyDescent="0.25">
      <c r="A99" s="28">
        <v>11101020407</v>
      </c>
      <c r="B99" s="31" t="s">
        <v>161</v>
      </c>
      <c r="C99" s="29"/>
      <c r="D99" s="29"/>
      <c r="E99" s="29"/>
      <c r="F99" s="30"/>
      <c r="G99" s="30"/>
      <c r="H99" s="30"/>
      <c r="I99" s="30"/>
      <c r="J99" s="29" t="s">
        <v>180</v>
      </c>
      <c r="K99" s="29" t="s">
        <v>328</v>
      </c>
      <c r="L99" s="28" t="s">
        <v>324</v>
      </c>
      <c r="M99" s="31" t="s">
        <v>26</v>
      </c>
      <c r="N99" s="33"/>
      <c r="O99" s="33">
        <v>0.23</v>
      </c>
      <c r="P99" s="34">
        <f ca="1">+SUMIF(Insumos!$B$6:$E$162,'Analisis de Sub-partidas'!L99,Insumos!$E$6:$E$162)</f>
        <v>10</v>
      </c>
      <c r="Q99" s="34">
        <f t="shared" ca="1" si="1"/>
        <v>2.3000000000000003</v>
      </c>
    </row>
    <row r="100" spans="1:17" hidden="1" x14ac:dyDescent="0.25">
      <c r="A100" s="28">
        <v>11101020407</v>
      </c>
      <c r="B100" s="31" t="s">
        <v>161</v>
      </c>
      <c r="C100" s="29"/>
      <c r="D100" s="29"/>
      <c r="E100" s="29"/>
      <c r="F100" s="30"/>
      <c r="G100" s="30"/>
      <c r="H100" s="30"/>
      <c r="I100" s="30"/>
      <c r="J100" s="29" t="s">
        <v>180</v>
      </c>
      <c r="K100" s="29" t="s">
        <v>181</v>
      </c>
      <c r="L100" s="28" t="s">
        <v>182</v>
      </c>
      <c r="M100" s="31" t="s">
        <v>26</v>
      </c>
      <c r="N100" s="33"/>
      <c r="O100" s="33">
        <v>0.44969999999999999</v>
      </c>
      <c r="P100" s="34">
        <f ca="1">+SUMIF(Insumos!$B$6:$E$162,'Analisis de Sub-partidas'!L100,Insumos!$E$6:$E$162)</f>
        <v>12.49107143</v>
      </c>
      <c r="Q100" s="34">
        <f t="shared" ca="1" si="1"/>
        <v>5.6172348220709996</v>
      </c>
    </row>
    <row r="101" spans="1:17" hidden="1" x14ac:dyDescent="0.25">
      <c r="A101" s="28">
        <v>11101020407</v>
      </c>
      <c r="B101" s="31" t="s">
        <v>161</v>
      </c>
      <c r="C101" s="29"/>
      <c r="D101" s="29"/>
      <c r="E101" s="29"/>
      <c r="F101" s="30"/>
      <c r="G101" s="30"/>
      <c r="H101" s="30"/>
      <c r="I101" s="30"/>
      <c r="J101" s="29" t="s">
        <v>180</v>
      </c>
      <c r="K101" s="29" t="s">
        <v>335</v>
      </c>
      <c r="L101" s="28" t="s">
        <v>336</v>
      </c>
      <c r="M101" s="31" t="s">
        <v>26</v>
      </c>
      <c r="N101" s="33"/>
      <c r="O101" s="33">
        <v>0.8</v>
      </c>
      <c r="P101" s="34">
        <f ca="1">+SUMIF(Insumos!$B$6:$E$162,'Analisis de Sub-partidas'!L101,Insumos!$E$6:$E$162)</f>
        <v>15.279761904761907</v>
      </c>
      <c r="Q101" s="34">
        <f t="shared" ca="1" si="1"/>
        <v>12.223809523809527</v>
      </c>
    </row>
    <row r="102" spans="1:17" hidden="1" x14ac:dyDescent="0.25">
      <c r="A102" s="28">
        <v>11101020407</v>
      </c>
      <c r="B102" s="31" t="s">
        <v>161</v>
      </c>
      <c r="C102" s="29"/>
      <c r="D102" s="29"/>
      <c r="E102" s="29"/>
      <c r="F102" s="30"/>
      <c r="G102" s="30"/>
      <c r="H102" s="30"/>
      <c r="I102" s="30"/>
      <c r="J102" s="29" t="s">
        <v>180</v>
      </c>
      <c r="K102" s="29" t="s">
        <v>185</v>
      </c>
      <c r="L102" s="28" t="s">
        <v>186</v>
      </c>
      <c r="M102" s="31" t="s">
        <v>187</v>
      </c>
      <c r="N102" s="33"/>
      <c r="O102" s="33">
        <v>9.5</v>
      </c>
      <c r="P102" s="34">
        <f ca="1">+SUMIF(Insumos!$B$6:$E$162,'Analisis de Sub-partidas'!L102,Insumos!$E$6:$E$162)</f>
        <v>5.1339285714285712</v>
      </c>
      <c r="Q102" s="34">
        <f t="shared" ca="1" si="1"/>
        <v>48.772321428571423</v>
      </c>
    </row>
    <row r="103" spans="1:17" hidden="1" x14ac:dyDescent="0.25">
      <c r="A103" s="28">
        <v>11101020407</v>
      </c>
      <c r="B103" s="31" t="s">
        <v>161</v>
      </c>
      <c r="C103" s="29"/>
      <c r="D103" s="29"/>
      <c r="E103" s="29"/>
      <c r="F103" s="30"/>
      <c r="G103" s="30"/>
      <c r="H103" s="30"/>
      <c r="I103" s="30"/>
      <c r="J103" s="29" t="s">
        <v>192</v>
      </c>
      <c r="K103" s="29" t="s">
        <v>333</v>
      </c>
      <c r="L103" s="28" t="s">
        <v>334</v>
      </c>
      <c r="M103" s="31" t="s">
        <v>198</v>
      </c>
      <c r="N103" s="33">
        <v>1</v>
      </c>
      <c r="O103" s="33">
        <f>+N103/$E$94*8</f>
        <v>0.32</v>
      </c>
      <c r="P103" s="34">
        <f ca="1">+SUMIF(Insumos!$B$6:$E$162,'Analisis de Sub-partidas'!L103,Insumos!$E$6:$E$162)</f>
        <v>1.9523809523809523</v>
      </c>
      <c r="Q103" s="34">
        <f t="shared" ca="1" si="1"/>
        <v>0.62476190476190474</v>
      </c>
    </row>
    <row r="104" spans="1:17" hidden="1" x14ac:dyDescent="0.25">
      <c r="A104" s="28">
        <v>11101020407</v>
      </c>
      <c r="B104" s="31" t="s">
        <v>161</v>
      </c>
      <c r="C104" s="29"/>
      <c r="D104" s="29"/>
      <c r="E104" s="29"/>
      <c r="F104" s="30"/>
      <c r="G104" s="30"/>
      <c r="H104" s="30"/>
      <c r="I104" s="30"/>
      <c r="J104" s="29" t="s">
        <v>192</v>
      </c>
      <c r="K104" s="29" t="s">
        <v>348</v>
      </c>
      <c r="L104" s="28" t="s">
        <v>349</v>
      </c>
      <c r="M104" s="31" t="s">
        <v>198</v>
      </c>
      <c r="N104" s="33">
        <v>1</v>
      </c>
      <c r="O104" s="33">
        <f>+N104/$E$94*8</f>
        <v>0.32</v>
      </c>
      <c r="P104" s="34">
        <f ca="1">+SUMIF(Insumos!$B$6:$E$162,'Analisis de Sub-partidas'!L104,Insumos!$E$6:$E$162)</f>
        <v>3.8452380952380953</v>
      </c>
      <c r="Q104" s="34">
        <f t="shared" ca="1" si="1"/>
        <v>1.2304761904761905</v>
      </c>
    </row>
    <row r="105" spans="1:17" x14ac:dyDescent="0.25">
      <c r="A105" s="28">
        <v>11101020408</v>
      </c>
      <c r="B105" s="31" t="s">
        <v>386</v>
      </c>
      <c r="C105" s="29" t="s">
        <v>199</v>
      </c>
      <c r="D105" s="29">
        <v>30</v>
      </c>
      <c r="E105" s="29">
        <v>30</v>
      </c>
      <c r="F105" s="30">
        <f ca="1">SUM(G105:I105)</f>
        <v>129.33648534375831</v>
      </c>
      <c r="G105" s="30">
        <f ca="1">+SUMIFS($Q$5:$Q$319,$B$5:$B$319,B105,$J$5:$J$319,$J$5)</f>
        <v>58.876933220100007</v>
      </c>
      <c r="H105" s="30">
        <f ca="1">+SUMIFS($Q$5:$Q$319,$B$5:$B$319,B105,$J$5:$J$319,$J$7)</f>
        <v>68.913365774451947</v>
      </c>
      <c r="I105" s="30">
        <f ca="1">+SUMIFS($Q$5:$Q$319,$B$5:$B$319,B105,$J$5:$J$319,$J$8)</f>
        <v>1.5461863492063492</v>
      </c>
      <c r="J105" s="29" t="s">
        <v>5</v>
      </c>
      <c r="K105" s="29" t="s">
        <v>173</v>
      </c>
      <c r="L105" s="28" t="s">
        <v>174</v>
      </c>
      <c r="M105" s="31" t="s">
        <v>175</v>
      </c>
      <c r="N105" s="33">
        <v>0.3</v>
      </c>
      <c r="O105" s="33">
        <f>+N105/$D$105*8</f>
        <v>0.08</v>
      </c>
      <c r="P105" s="34">
        <f ca="1">+SUMIF(Insumos!$B$6:$E$162,'Analisis de Sub-partidas'!L105,Insumos!$E$6:$E$162)</f>
        <v>9.543510636814629</v>
      </c>
      <c r="Q105" s="34">
        <f t="shared" ca="1" si="1"/>
        <v>0.76348085094517038</v>
      </c>
    </row>
    <row r="106" spans="1:17" x14ac:dyDescent="0.25">
      <c r="A106" s="28">
        <v>11101020408</v>
      </c>
      <c r="B106" s="31" t="s">
        <v>386</v>
      </c>
      <c r="C106" s="29"/>
      <c r="D106" s="29"/>
      <c r="E106" s="29"/>
      <c r="F106" s="30"/>
      <c r="G106" s="30"/>
      <c r="H106" s="30"/>
      <c r="I106" s="30"/>
      <c r="J106" s="29" t="s">
        <v>5</v>
      </c>
      <c r="K106" s="29" t="s">
        <v>337</v>
      </c>
      <c r="L106" s="28" t="s">
        <v>338</v>
      </c>
      <c r="M106" s="31" t="s">
        <v>175</v>
      </c>
      <c r="N106" s="33">
        <v>1.5</v>
      </c>
      <c r="O106" s="33">
        <f>+N106/$D$105*8</f>
        <v>0.4</v>
      </c>
      <c r="P106" s="34">
        <f ca="1">+SUMIF(Insumos!$B$6:$E$162,'Analisis de Sub-partidas'!L106,Insumos!$E$6:$E$162)</f>
        <v>6.1994120750543944</v>
      </c>
      <c r="Q106" s="34">
        <f t="shared" ca="1" si="1"/>
        <v>2.4797648300217578</v>
      </c>
    </row>
    <row r="107" spans="1:17" x14ac:dyDescent="0.25">
      <c r="A107" s="28">
        <v>11101020408</v>
      </c>
      <c r="B107" s="31" t="s">
        <v>386</v>
      </c>
      <c r="C107" s="29"/>
      <c r="D107" s="29"/>
      <c r="E107" s="29"/>
      <c r="F107" s="30"/>
      <c r="G107" s="30"/>
      <c r="H107" s="30"/>
      <c r="I107" s="30"/>
      <c r="J107" s="29" t="s">
        <v>5</v>
      </c>
      <c r="K107" s="29" t="s">
        <v>178</v>
      </c>
      <c r="L107" s="28" t="s">
        <v>179</v>
      </c>
      <c r="M107" s="31" t="s">
        <v>175</v>
      </c>
      <c r="N107" s="33">
        <v>9.6</v>
      </c>
      <c r="O107" s="33">
        <f>+N107/$D$105*8</f>
        <v>2.56</v>
      </c>
      <c r="P107" s="34">
        <f ca="1">+SUMIF(Insumos!$B$6:$E$162,'Analisis de Sub-partidas'!L107,Insumos!$E$6:$E$162)</f>
        <v>6.1994120750543944</v>
      </c>
      <c r="Q107" s="34">
        <f t="shared" ca="1" si="1"/>
        <v>15.87049491213925</v>
      </c>
    </row>
    <row r="108" spans="1:17" x14ac:dyDescent="0.25">
      <c r="A108" s="28">
        <v>11101020408</v>
      </c>
      <c r="B108" s="31" t="s">
        <v>386</v>
      </c>
      <c r="C108" s="29"/>
      <c r="D108" s="29"/>
      <c r="E108" s="29"/>
      <c r="F108" s="30"/>
      <c r="G108" s="30"/>
      <c r="H108" s="30"/>
      <c r="I108" s="30"/>
      <c r="J108" s="29" t="s">
        <v>5</v>
      </c>
      <c r="K108" s="29" t="s">
        <v>319</v>
      </c>
      <c r="L108" s="28" t="s">
        <v>320</v>
      </c>
      <c r="M108" s="31" t="s">
        <v>175</v>
      </c>
      <c r="N108" s="33">
        <v>9.6</v>
      </c>
      <c r="O108" s="33">
        <f>+N108/$D$105*8</f>
        <v>2.56</v>
      </c>
      <c r="P108" s="34">
        <f ca="1">+SUMIF(Insumos!$B$6:$E$162,'Analisis de Sub-partidas'!L108,Insumos!$E$6:$E$162)</f>
        <v>6.8581917880260743</v>
      </c>
      <c r="Q108" s="34">
        <f t="shared" ca="1" si="1"/>
        <v>17.556970977346751</v>
      </c>
    </row>
    <row r="109" spans="1:17" x14ac:dyDescent="0.25">
      <c r="A109" s="28">
        <v>11101020408</v>
      </c>
      <c r="B109" s="31" t="s">
        <v>386</v>
      </c>
      <c r="C109" s="29"/>
      <c r="D109" s="29"/>
      <c r="E109" s="29"/>
      <c r="F109" s="30"/>
      <c r="G109" s="30"/>
      <c r="H109" s="30"/>
      <c r="I109" s="30"/>
      <c r="J109" s="29" t="s">
        <v>5</v>
      </c>
      <c r="K109" s="29" t="s">
        <v>176</v>
      </c>
      <c r="L109" s="28" t="s">
        <v>177</v>
      </c>
      <c r="M109" s="31" t="s">
        <v>175</v>
      </c>
      <c r="N109" s="33">
        <v>9.6</v>
      </c>
      <c r="O109" s="33">
        <f>+N109/$D$105*8</f>
        <v>2.56</v>
      </c>
      <c r="P109" s="34">
        <f ca="1">+SUMIF(Insumos!$B$6:$E$162,'Analisis de Sub-partidas'!L109,Insumos!$E$6:$E$162)</f>
        <v>8.6743053318933896</v>
      </c>
      <c r="Q109" s="34">
        <f t="shared" ca="1" si="1"/>
        <v>22.206221649647077</v>
      </c>
    </row>
    <row r="110" spans="1:17" hidden="1" x14ac:dyDescent="0.25">
      <c r="A110" s="28">
        <v>11101020408</v>
      </c>
      <c r="B110" s="31" t="s">
        <v>386</v>
      </c>
      <c r="C110" s="29"/>
      <c r="D110" s="29"/>
      <c r="E110" s="29"/>
      <c r="F110" s="30"/>
      <c r="G110" s="30"/>
      <c r="H110" s="30"/>
      <c r="I110" s="30"/>
      <c r="J110" s="29" t="s">
        <v>180</v>
      </c>
      <c r="K110" s="29" t="s">
        <v>328</v>
      </c>
      <c r="L110" s="28" t="s">
        <v>324</v>
      </c>
      <c r="M110" s="31" t="s">
        <v>26</v>
      </c>
      <c r="N110" s="33"/>
      <c r="O110" s="33">
        <v>0.23</v>
      </c>
      <c r="P110" s="34">
        <f ca="1">+SUMIF(Insumos!$B$6:$E$162,'Analisis de Sub-partidas'!L110,Insumos!$E$6:$E$162)</f>
        <v>10</v>
      </c>
      <c r="Q110" s="34">
        <f t="shared" ca="1" si="1"/>
        <v>2.3000000000000003</v>
      </c>
    </row>
    <row r="111" spans="1:17" hidden="1" x14ac:dyDescent="0.25">
      <c r="A111" s="28">
        <v>11101020408</v>
      </c>
      <c r="B111" s="31" t="s">
        <v>386</v>
      </c>
      <c r="C111" s="29"/>
      <c r="D111" s="29"/>
      <c r="E111" s="29"/>
      <c r="F111" s="30"/>
      <c r="G111" s="30"/>
      <c r="H111" s="30"/>
      <c r="I111" s="30"/>
      <c r="J111" s="29" t="s">
        <v>180</v>
      </c>
      <c r="K111" s="29" t="s">
        <v>181</v>
      </c>
      <c r="L111" s="28" t="s">
        <v>182</v>
      </c>
      <c r="M111" s="31" t="s">
        <v>26</v>
      </c>
      <c r="N111" s="33"/>
      <c r="O111" s="33">
        <v>0.44969999999999999</v>
      </c>
      <c r="P111" s="34">
        <f ca="1">+SUMIF(Insumos!$B$6:$E$162,'Analisis de Sub-partidas'!L111,Insumos!$E$6:$E$162)</f>
        <v>12.49107143</v>
      </c>
      <c r="Q111" s="34">
        <f t="shared" ca="1" si="1"/>
        <v>5.6172348220709996</v>
      </c>
    </row>
    <row r="112" spans="1:17" hidden="1" x14ac:dyDescent="0.25">
      <c r="A112" s="28">
        <v>11101020408</v>
      </c>
      <c r="B112" s="31" t="s">
        <v>386</v>
      </c>
      <c r="C112" s="29"/>
      <c r="D112" s="29"/>
      <c r="E112" s="29"/>
      <c r="F112" s="30"/>
      <c r="G112" s="30"/>
      <c r="H112" s="30"/>
      <c r="I112" s="30"/>
      <c r="J112" s="29" t="s">
        <v>180</v>
      </c>
      <c r="K112" s="29" t="s">
        <v>335</v>
      </c>
      <c r="L112" s="28" t="s">
        <v>336</v>
      </c>
      <c r="M112" s="31" t="s">
        <v>26</v>
      </c>
      <c r="N112" s="33"/>
      <c r="O112" s="33">
        <v>0.8</v>
      </c>
      <c r="P112" s="34">
        <f ca="1">+SUMIF(Insumos!$B$6:$E$162,'Analisis de Sub-partidas'!L112,Insumos!$E$6:$E$162)</f>
        <v>15.279761904761907</v>
      </c>
      <c r="Q112" s="34">
        <f t="shared" ca="1" si="1"/>
        <v>12.223809523809527</v>
      </c>
    </row>
    <row r="113" spans="1:17" hidden="1" x14ac:dyDescent="0.25">
      <c r="A113" s="28">
        <v>11101020408</v>
      </c>
      <c r="B113" s="31" t="s">
        <v>386</v>
      </c>
      <c r="C113" s="29"/>
      <c r="D113" s="29"/>
      <c r="E113" s="29"/>
      <c r="F113" s="30"/>
      <c r="G113" s="30"/>
      <c r="H113" s="30"/>
      <c r="I113" s="30"/>
      <c r="J113" s="29" t="s">
        <v>180</v>
      </c>
      <c r="K113" s="29" t="s">
        <v>185</v>
      </c>
      <c r="L113" s="28" t="s">
        <v>186</v>
      </c>
      <c r="M113" s="31" t="s">
        <v>187</v>
      </c>
      <c r="N113" s="33"/>
      <c r="O113" s="33">
        <v>9.5</v>
      </c>
      <c r="P113" s="34">
        <f ca="1">+SUMIF(Insumos!$B$6:$E$162,'Analisis de Sub-partidas'!L113,Insumos!$E$6:$E$162)</f>
        <v>5.1339285714285712</v>
      </c>
      <c r="Q113" s="34">
        <f t="shared" ca="1" si="1"/>
        <v>48.772321428571423</v>
      </c>
    </row>
    <row r="114" spans="1:17" hidden="1" x14ac:dyDescent="0.25">
      <c r="A114" s="28">
        <v>11101020408</v>
      </c>
      <c r="B114" s="31" t="s">
        <v>386</v>
      </c>
      <c r="C114" s="29"/>
      <c r="D114" s="29"/>
      <c r="E114" s="29"/>
      <c r="F114" s="30"/>
      <c r="G114" s="30"/>
      <c r="H114" s="30"/>
      <c r="I114" s="30"/>
      <c r="J114" s="29" t="s">
        <v>192</v>
      </c>
      <c r="K114" s="29" t="s">
        <v>333</v>
      </c>
      <c r="L114" s="28" t="s">
        <v>334</v>
      </c>
      <c r="M114" s="31" t="s">
        <v>198</v>
      </c>
      <c r="N114" s="33">
        <v>1.0001</v>
      </c>
      <c r="O114" s="33">
        <f>+N114/$E$105*8</f>
        <v>0.26669333333333334</v>
      </c>
      <c r="P114" s="34">
        <f ca="1">+SUMIF(Insumos!$B$6:$E$162,'Analisis de Sub-partidas'!L114,Insumos!$E$6:$E$162)</f>
        <v>1.9523809523809523</v>
      </c>
      <c r="Q114" s="34">
        <f t="shared" ca="1" si="1"/>
        <v>0.52068698412698411</v>
      </c>
    </row>
    <row r="115" spans="1:17" hidden="1" x14ac:dyDescent="0.25">
      <c r="A115" s="28">
        <v>11101020408</v>
      </c>
      <c r="B115" s="31" t="s">
        <v>386</v>
      </c>
      <c r="C115" s="29"/>
      <c r="D115" s="29"/>
      <c r="E115" s="29"/>
      <c r="F115" s="30"/>
      <c r="G115" s="30"/>
      <c r="H115" s="30"/>
      <c r="I115" s="30"/>
      <c r="J115" s="29" t="s">
        <v>192</v>
      </c>
      <c r="K115" s="29" t="s">
        <v>348</v>
      </c>
      <c r="L115" s="28" t="s">
        <v>349</v>
      </c>
      <c r="M115" s="31" t="s">
        <v>198</v>
      </c>
      <c r="N115" s="33">
        <v>1.0001</v>
      </c>
      <c r="O115" s="33">
        <f>+N115/$E$105*8</f>
        <v>0.26669333333333334</v>
      </c>
      <c r="P115" s="34">
        <f ca="1">+SUMIF(Insumos!$B$6:$E$162,'Analisis de Sub-partidas'!L115,Insumos!$E$6:$E$162)</f>
        <v>3.8452380952380953</v>
      </c>
      <c r="Q115" s="34">
        <f t="shared" ca="1" si="1"/>
        <v>1.0254993650793651</v>
      </c>
    </row>
    <row r="116" spans="1:17" x14ac:dyDescent="0.25">
      <c r="A116" s="28">
        <v>11101020501</v>
      </c>
      <c r="B116" s="31" t="s">
        <v>167</v>
      </c>
      <c r="C116" s="29" t="s">
        <v>165</v>
      </c>
      <c r="D116" s="29">
        <v>250</v>
      </c>
      <c r="E116" s="29">
        <v>250</v>
      </c>
      <c r="F116" s="30">
        <f ca="1">SUM(G116:I116)</f>
        <v>2.5001947673840976</v>
      </c>
      <c r="G116" s="30">
        <f ca="1">+SUMIFS($Q$5:$Q$319,$B$5:$B$319,B116,$J$5:$J$319,$J$5)</f>
        <v>1.64419399614812</v>
      </c>
      <c r="H116" s="30">
        <f ca="1">+SUMIFS($Q$5:$Q$319,$B$5:$B$319,B116,$J$5:$J$319,$J$7)</f>
        <v>0.77379107142857162</v>
      </c>
      <c r="I116" s="35">
        <f ca="1">+SUMIFS($Q$5:$Q$319,$B$5:$B$319,B116,$J$5:$J$319,$J$8)</f>
        <v>8.2209699807406E-2</v>
      </c>
      <c r="J116" s="29" t="s">
        <v>5</v>
      </c>
      <c r="K116" s="29" t="s">
        <v>173</v>
      </c>
      <c r="L116" s="28" t="s">
        <v>174</v>
      </c>
      <c r="M116" s="31" t="s">
        <v>175</v>
      </c>
      <c r="N116" s="33">
        <v>0.18</v>
      </c>
      <c r="O116" s="33">
        <f>+N116/$D$116*8</f>
        <v>5.7599999999999995E-3</v>
      </c>
      <c r="P116" s="34">
        <f ca="1">+SUMIF(Insumos!$B$6:$E$162,'Analisis de Sub-partidas'!L116,Insumos!$E$6:$E$162)</f>
        <v>9.543510636814629</v>
      </c>
      <c r="Q116" s="34">
        <f t="shared" ca="1" si="1"/>
        <v>5.4970621268052258E-2</v>
      </c>
    </row>
    <row r="117" spans="1:17" x14ac:dyDescent="0.25">
      <c r="A117" s="28">
        <v>11101020501</v>
      </c>
      <c r="B117" s="31" t="s">
        <v>167</v>
      </c>
      <c r="C117" s="29"/>
      <c r="D117" s="29"/>
      <c r="E117" s="29"/>
      <c r="F117" s="30"/>
      <c r="G117" s="30"/>
      <c r="H117" s="30"/>
      <c r="I117" s="30"/>
      <c r="J117" s="29" t="s">
        <v>5</v>
      </c>
      <c r="K117" s="29" t="s">
        <v>337</v>
      </c>
      <c r="L117" s="28" t="s">
        <v>338</v>
      </c>
      <c r="M117" s="31" t="s">
        <v>175</v>
      </c>
      <c r="N117" s="33">
        <v>1</v>
      </c>
      <c r="O117" s="33">
        <f>+N117/$D$116*8</f>
        <v>3.2000000000000001E-2</v>
      </c>
      <c r="P117" s="34">
        <f ca="1">+SUMIF(Insumos!$B$6:$E$162,'Analisis de Sub-partidas'!L117,Insumos!$E$6:$E$162)</f>
        <v>6.1994120750543944</v>
      </c>
      <c r="Q117" s="34">
        <f t="shared" ca="1" si="1"/>
        <v>0.19838118640174063</v>
      </c>
    </row>
    <row r="118" spans="1:17" x14ac:dyDescent="0.25">
      <c r="A118" s="28">
        <v>11101020501</v>
      </c>
      <c r="B118" s="31" t="s">
        <v>167</v>
      </c>
      <c r="C118" s="29"/>
      <c r="D118" s="29"/>
      <c r="E118" s="29"/>
      <c r="F118" s="30"/>
      <c r="G118" s="30"/>
      <c r="H118" s="30"/>
      <c r="I118" s="30"/>
      <c r="J118" s="29" t="s">
        <v>5</v>
      </c>
      <c r="K118" s="29" t="s">
        <v>178</v>
      </c>
      <c r="L118" s="28" t="s">
        <v>179</v>
      </c>
      <c r="M118" s="31" t="s">
        <v>175</v>
      </c>
      <c r="N118" s="33">
        <v>2</v>
      </c>
      <c r="O118" s="33">
        <f>+N118/$D$116*8</f>
        <v>6.4000000000000001E-2</v>
      </c>
      <c r="P118" s="34">
        <f ca="1">+SUMIF(Insumos!$B$6:$E$162,'Analisis de Sub-partidas'!L118,Insumos!$E$6:$E$162)</f>
        <v>6.1994120750543944</v>
      </c>
      <c r="Q118" s="34">
        <f t="shared" ca="1" si="1"/>
        <v>0.39676237280348126</v>
      </c>
    </row>
    <row r="119" spans="1:17" x14ac:dyDescent="0.25">
      <c r="A119" s="28">
        <v>11101020501</v>
      </c>
      <c r="B119" s="31" t="s">
        <v>167</v>
      </c>
      <c r="C119" s="29"/>
      <c r="D119" s="29"/>
      <c r="E119" s="29"/>
      <c r="F119" s="30"/>
      <c r="G119" s="30"/>
      <c r="H119" s="30"/>
      <c r="I119" s="30"/>
      <c r="J119" s="29" t="s">
        <v>5</v>
      </c>
      <c r="K119" s="29" t="s">
        <v>319</v>
      </c>
      <c r="L119" s="28" t="s">
        <v>320</v>
      </c>
      <c r="M119" s="31" t="s">
        <v>175</v>
      </c>
      <c r="N119" s="33">
        <v>2</v>
      </c>
      <c r="O119" s="33">
        <f>+N119/$D$116*8</f>
        <v>6.4000000000000001E-2</v>
      </c>
      <c r="P119" s="34">
        <f ca="1">+SUMIF(Insumos!$B$6:$E$162,'Analisis de Sub-partidas'!L119,Insumos!$E$6:$E$162)</f>
        <v>6.8581917880260743</v>
      </c>
      <c r="Q119" s="34">
        <f t="shared" ca="1" si="1"/>
        <v>0.43892427443366877</v>
      </c>
    </row>
    <row r="120" spans="1:17" x14ac:dyDescent="0.25">
      <c r="A120" s="28">
        <v>11101020501</v>
      </c>
      <c r="B120" s="31" t="s">
        <v>167</v>
      </c>
      <c r="C120" s="29"/>
      <c r="D120" s="29"/>
      <c r="E120" s="29"/>
      <c r="F120" s="30"/>
      <c r="G120" s="30"/>
      <c r="H120" s="30"/>
      <c r="I120" s="30"/>
      <c r="J120" s="29" t="s">
        <v>5</v>
      </c>
      <c r="K120" s="29" t="s">
        <v>176</v>
      </c>
      <c r="L120" s="28" t="s">
        <v>177</v>
      </c>
      <c r="M120" s="31" t="s">
        <v>175</v>
      </c>
      <c r="N120" s="33">
        <v>2</v>
      </c>
      <c r="O120" s="33">
        <f>+N120/$D$116*8</f>
        <v>6.4000000000000001E-2</v>
      </c>
      <c r="P120" s="34">
        <f ca="1">+SUMIF(Insumos!$B$6:$E$162,'Analisis de Sub-partidas'!L120,Insumos!$E$6:$E$162)</f>
        <v>8.6743053318933896</v>
      </c>
      <c r="Q120" s="34">
        <f t="shared" ca="1" si="1"/>
        <v>0.55515554124117694</v>
      </c>
    </row>
    <row r="121" spans="1:17" hidden="1" x14ac:dyDescent="0.25">
      <c r="A121" s="28">
        <v>11101020501</v>
      </c>
      <c r="B121" s="31" t="s">
        <v>167</v>
      </c>
      <c r="C121" s="29"/>
      <c r="D121" s="29"/>
      <c r="E121" s="29"/>
      <c r="F121" s="30"/>
      <c r="G121" s="30"/>
      <c r="H121" s="30"/>
      <c r="I121" s="30"/>
      <c r="J121" s="29" t="s">
        <v>180</v>
      </c>
      <c r="K121" s="29" t="s">
        <v>350</v>
      </c>
      <c r="L121" s="28" t="s">
        <v>351</v>
      </c>
      <c r="M121" s="31" t="s">
        <v>17</v>
      </c>
      <c r="N121" s="33"/>
      <c r="O121" s="33">
        <v>0.1</v>
      </c>
      <c r="P121" s="34">
        <f ca="1">+SUMIF(Insumos!$B$6:$E$162,'Analisis de Sub-partidas'!L121,Insumos!$E$6:$E$162)</f>
        <v>0.75</v>
      </c>
      <c r="Q121" s="34">
        <f t="shared" ca="1" si="1"/>
        <v>7.5000000000000011E-2</v>
      </c>
    </row>
    <row r="122" spans="1:17" hidden="1" x14ac:dyDescent="0.25">
      <c r="A122" s="28">
        <v>11101020501</v>
      </c>
      <c r="B122" s="31" t="s">
        <v>167</v>
      </c>
      <c r="C122" s="29"/>
      <c r="D122" s="29"/>
      <c r="E122" s="29"/>
      <c r="F122" s="30"/>
      <c r="G122" s="30"/>
      <c r="H122" s="30"/>
      <c r="I122" s="30"/>
      <c r="J122" s="29" t="s">
        <v>180</v>
      </c>
      <c r="K122" s="29" t="s">
        <v>352</v>
      </c>
      <c r="L122" s="28" t="s">
        <v>353</v>
      </c>
      <c r="M122" s="31" t="s">
        <v>354</v>
      </c>
      <c r="N122" s="33"/>
      <c r="O122" s="33">
        <v>1.02</v>
      </c>
      <c r="P122" s="34">
        <f ca="1">+SUMIF(Insumos!$B$6:$E$162,'Analisis de Sub-partidas'!L122,Insumos!$E$6:$E$162)</f>
        <v>0.68508928571428584</v>
      </c>
      <c r="Q122" s="34">
        <f t="shared" ca="1" si="1"/>
        <v>0.69879107142857155</v>
      </c>
    </row>
    <row r="123" spans="1:17" hidden="1" x14ac:dyDescent="0.25">
      <c r="A123" s="28">
        <v>11101020501</v>
      </c>
      <c r="B123" s="31" t="s">
        <v>167</v>
      </c>
      <c r="C123" s="29"/>
      <c r="D123" s="29"/>
      <c r="E123" s="29"/>
      <c r="F123" s="30"/>
      <c r="G123" s="30"/>
      <c r="H123" s="30"/>
      <c r="I123" s="30"/>
      <c r="J123" s="29" t="s">
        <v>192</v>
      </c>
      <c r="K123" s="29" t="s">
        <v>204</v>
      </c>
      <c r="L123" s="28" t="s">
        <v>205</v>
      </c>
      <c r="M123" s="31" t="s">
        <v>195</v>
      </c>
      <c r="N123" s="33"/>
      <c r="O123" s="33">
        <v>0.05</v>
      </c>
      <c r="P123" s="34">
        <f ca="1">+SUMIFS($Q$5:$Q$319,$B$5:$B$319,B116,$J$5:$J$319,$J$5)</f>
        <v>1.64419399614812</v>
      </c>
      <c r="Q123" s="34">
        <f t="shared" ca="1" si="1"/>
        <v>8.2209699807406E-2</v>
      </c>
    </row>
    <row r="124" spans="1:17" x14ac:dyDescent="0.25">
      <c r="A124" s="28">
        <v>11101020601</v>
      </c>
      <c r="B124" s="31" t="s">
        <v>387</v>
      </c>
      <c r="C124" s="29" t="s">
        <v>131</v>
      </c>
      <c r="D124" s="29">
        <v>16</v>
      </c>
      <c r="E124" s="29">
        <v>16</v>
      </c>
      <c r="F124" s="30">
        <f ca="1">SUM(G124:I124)</f>
        <v>36.642605022854418</v>
      </c>
      <c r="G124" s="30">
        <f ca="1">+SUMIFS($Q$5:$Q$319,$B$5:$B$319,B124,$J$5:$J$319,$J$5)</f>
        <v>18.52023335509945</v>
      </c>
      <c r="H124" s="30">
        <f ca="1">+SUMIFS($Q$5:$Q$319,$B$5:$B$319,B124,$J$5:$J$319,$J$7)</f>
        <v>17.196360000000002</v>
      </c>
      <c r="I124" s="35">
        <f ca="1">+SUMIFS($Q$5:$Q$319,$B$5:$B$319,B124,$J$5:$J$319,$J$8)</f>
        <v>0.92601166775497257</v>
      </c>
      <c r="J124" s="29" t="s">
        <v>5</v>
      </c>
      <c r="K124" s="29" t="s">
        <v>173</v>
      </c>
      <c r="L124" s="28" t="s">
        <v>174</v>
      </c>
      <c r="M124" s="31" t="s">
        <v>175</v>
      </c>
      <c r="N124" s="33">
        <v>0.2</v>
      </c>
      <c r="O124" s="33">
        <f>+N124/$D$124*8</f>
        <v>0.1</v>
      </c>
      <c r="P124" s="34">
        <f ca="1">+SUMIF(Insumos!$B$6:$E$162,'Analisis de Sub-partidas'!L124,Insumos!$E$6:$E$162)</f>
        <v>9.543510636814629</v>
      </c>
      <c r="Q124" s="34">
        <f t="shared" ca="1" si="1"/>
        <v>0.95435106368146294</v>
      </c>
    </row>
    <row r="125" spans="1:17" x14ac:dyDescent="0.25">
      <c r="A125" s="28">
        <v>11101020601</v>
      </c>
      <c r="B125" s="31" t="s">
        <v>387</v>
      </c>
      <c r="C125" s="29"/>
      <c r="D125" s="29"/>
      <c r="E125" s="29"/>
      <c r="F125" s="30"/>
      <c r="G125" s="30"/>
      <c r="H125" s="30"/>
      <c r="I125" s="35"/>
      <c r="J125" s="29" t="s">
        <v>5</v>
      </c>
      <c r="K125" s="29" t="s">
        <v>337</v>
      </c>
      <c r="L125" s="28" t="s">
        <v>338</v>
      </c>
      <c r="M125" s="31" t="s">
        <v>175</v>
      </c>
      <c r="N125" s="33">
        <v>0.35560000000000003</v>
      </c>
      <c r="O125" s="33">
        <f>+N125/$D$124*8</f>
        <v>0.17780000000000001</v>
      </c>
      <c r="P125" s="34">
        <f ca="1">+SUMIF(Insumos!$B$6:$E$162,'Analisis de Sub-partidas'!L125,Insumos!$E$6:$E$162)</f>
        <v>6.1994120750543944</v>
      </c>
      <c r="Q125" s="34">
        <f t="shared" ca="1" si="1"/>
        <v>1.1022554669446714</v>
      </c>
    </row>
    <row r="126" spans="1:17" x14ac:dyDescent="0.25">
      <c r="A126" s="28">
        <v>11101020601</v>
      </c>
      <c r="B126" s="31" t="s">
        <v>387</v>
      </c>
      <c r="C126" s="29"/>
      <c r="D126" s="29"/>
      <c r="E126" s="29"/>
      <c r="F126" s="30"/>
      <c r="G126" s="30"/>
      <c r="H126" s="30"/>
      <c r="I126" s="35"/>
      <c r="J126" s="29" t="s">
        <v>5</v>
      </c>
      <c r="K126" s="29" t="s">
        <v>178</v>
      </c>
      <c r="L126" s="28" t="s">
        <v>179</v>
      </c>
      <c r="M126" s="31" t="s">
        <v>175</v>
      </c>
      <c r="N126" s="33">
        <v>1</v>
      </c>
      <c r="O126" s="33">
        <f>+N126/$D$124*8</f>
        <v>0.5</v>
      </c>
      <c r="P126" s="34">
        <f ca="1">+SUMIF(Insumos!$B$6:$E$162,'Analisis de Sub-partidas'!L126,Insumos!$E$6:$E$162)</f>
        <v>6.1994120750543944</v>
      </c>
      <c r="Q126" s="34">
        <f t="shared" ca="1" si="1"/>
        <v>3.0997060375271972</v>
      </c>
    </row>
    <row r="127" spans="1:17" x14ac:dyDescent="0.25">
      <c r="A127" s="28">
        <v>11101020601</v>
      </c>
      <c r="B127" s="31" t="s">
        <v>387</v>
      </c>
      <c r="C127" s="29"/>
      <c r="D127" s="29"/>
      <c r="E127" s="29"/>
      <c r="F127" s="30"/>
      <c r="G127" s="30"/>
      <c r="H127" s="30"/>
      <c r="I127" s="35"/>
      <c r="J127" s="29" t="s">
        <v>5</v>
      </c>
      <c r="K127" s="29" t="s">
        <v>176</v>
      </c>
      <c r="L127" s="28" t="s">
        <v>177</v>
      </c>
      <c r="M127" s="31" t="s">
        <v>175</v>
      </c>
      <c r="N127" s="33">
        <v>1.5</v>
      </c>
      <c r="O127" s="33">
        <f>+N127/$D$124*8</f>
        <v>0.75</v>
      </c>
      <c r="P127" s="34">
        <f ca="1">+SUMIF(Insumos!$B$6:$E$162,'Analisis de Sub-partidas'!L127,Insumos!$E$6:$E$162)</f>
        <v>8.6743053318933896</v>
      </c>
      <c r="Q127" s="34">
        <f t="shared" ca="1" si="1"/>
        <v>6.5057289989200422</v>
      </c>
    </row>
    <row r="128" spans="1:17" x14ac:dyDescent="0.25">
      <c r="A128" s="28">
        <v>11101020601</v>
      </c>
      <c r="B128" s="31" t="s">
        <v>387</v>
      </c>
      <c r="C128" s="29"/>
      <c r="D128" s="29"/>
      <c r="E128" s="29"/>
      <c r="F128" s="30"/>
      <c r="G128" s="30"/>
      <c r="H128" s="30"/>
      <c r="I128" s="35"/>
      <c r="J128" s="29" t="s">
        <v>5</v>
      </c>
      <c r="K128" s="29" t="s">
        <v>319</v>
      </c>
      <c r="L128" s="28" t="s">
        <v>320</v>
      </c>
      <c r="M128" s="31" t="s">
        <v>175</v>
      </c>
      <c r="N128" s="33">
        <v>2</v>
      </c>
      <c r="O128" s="33">
        <f>+N128/$D$124*8</f>
        <v>1</v>
      </c>
      <c r="P128" s="34">
        <f ca="1">+SUMIF(Insumos!$B$6:$E$162,'Analisis de Sub-partidas'!L128,Insumos!$E$6:$E$162)</f>
        <v>6.8581917880260743</v>
      </c>
      <c r="Q128" s="34">
        <f t="shared" ca="1" si="1"/>
        <v>6.8581917880260743</v>
      </c>
    </row>
    <row r="129" spans="1:17" hidden="1" x14ac:dyDescent="0.25">
      <c r="A129" s="28">
        <v>11101020601</v>
      </c>
      <c r="B129" s="31" t="s">
        <v>387</v>
      </c>
      <c r="C129" s="29"/>
      <c r="D129" s="29"/>
      <c r="E129" s="29"/>
      <c r="F129" s="30"/>
      <c r="G129" s="30"/>
      <c r="H129" s="30"/>
      <c r="I129" s="35"/>
      <c r="J129" s="29" t="s">
        <v>180</v>
      </c>
      <c r="K129" s="29" t="s">
        <v>355</v>
      </c>
      <c r="L129" s="28" t="s">
        <v>356</v>
      </c>
      <c r="M129" s="31" t="s">
        <v>17</v>
      </c>
      <c r="N129" s="33"/>
      <c r="O129" s="33">
        <v>0.12</v>
      </c>
      <c r="P129" s="34">
        <f ca="1">+SUMIF(Insumos!$B$6:$E$162,'Analisis de Sub-partidas'!L129,Insumos!$E$6:$E$162)</f>
        <v>0.75</v>
      </c>
      <c r="Q129" s="34">
        <f t="shared" ca="1" si="1"/>
        <v>0.09</v>
      </c>
    </row>
    <row r="130" spans="1:17" hidden="1" x14ac:dyDescent="0.25">
      <c r="A130" s="28">
        <v>11101020601</v>
      </c>
      <c r="B130" s="31" t="s">
        <v>387</v>
      </c>
      <c r="C130" s="29"/>
      <c r="D130" s="29"/>
      <c r="E130" s="29"/>
      <c r="F130" s="30"/>
      <c r="G130" s="30"/>
      <c r="H130" s="30"/>
      <c r="I130" s="35"/>
      <c r="J130" s="29" t="s">
        <v>180</v>
      </c>
      <c r="K130" s="29" t="s">
        <v>357</v>
      </c>
      <c r="L130" s="28" t="s">
        <v>358</v>
      </c>
      <c r="M130" s="31" t="s">
        <v>17</v>
      </c>
      <c r="N130" s="33"/>
      <c r="O130" s="33">
        <v>0.22</v>
      </c>
      <c r="P130" s="34">
        <f ca="1">+SUMIF(Insumos!$B$6:$E$162,'Analisis de Sub-partidas'!L130,Insumos!$E$6:$E$162)</f>
        <v>0.79</v>
      </c>
      <c r="Q130" s="34">
        <f t="shared" ca="1" si="1"/>
        <v>0.17380000000000001</v>
      </c>
    </row>
    <row r="131" spans="1:17" hidden="1" x14ac:dyDescent="0.25">
      <c r="A131" s="28">
        <v>11101020601</v>
      </c>
      <c r="B131" s="31" t="s">
        <v>387</v>
      </c>
      <c r="C131" s="29"/>
      <c r="D131" s="29"/>
      <c r="E131" s="29"/>
      <c r="F131" s="30"/>
      <c r="G131" s="30"/>
      <c r="H131" s="30"/>
      <c r="I131" s="35"/>
      <c r="J131" s="29" t="s">
        <v>180</v>
      </c>
      <c r="K131" s="29" t="s">
        <v>359</v>
      </c>
      <c r="L131" s="28" t="s">
        <v>360</v>
      </c>
      <c r="M131" s="31" t="s">
        <v>10</v>
      </c>
      <c r="N131" s="33"/>
      <c r="O131" s="33">
        <v>1.02</v>
      </c>
      <c r="P131" s="34">
        <f ca="1">+SUMIF(Insumos!$B$6:$E$162,'Analisis de Sub-partidas'!L131,Insumos!$E$6:$E$162)</f>
        <v>9.4979999999999993</v>
      </c>
      <c r="Q131" s="34">
        <f t="shared" ca="1" si="1"/>
        <v>9.6879600000000003</v>
      </c>
    </row>
    <row r="132" spans="1:17" hidden="1" x14ac:dyDescent="0.25">
      <c r="A132" s="28">
        <v>11101020601</v>
      </c>
      <c r="B132" s="31" t="s">
        <v>387</v>
      </c>
      <c r="C132" s="29"/>
      <c r="D132" s="29"/>
      <c r="E132" s="29"/>
      <c r="F132" s="30"/>
      <c r="G132" s="30"/>
      <c r="H132" s="30"/>
      <c r="I132" s="35"/>
      <c r="J132" s="29" t="s">
        <v>180</v>
      </c>
      <c r="K132" s="29" t="s">
        <v>361</v>
      </c>
      <c r="L132" s="28" t="s">
        <v>362</v>
      </c>
      <c r="M132" s="31" t="s">
        <v>191</v>
      </c>
      <c r="N132" s="33"/>
      <c r="O132" s="33">
        <v>4.07</v>
      </c>
      <c r="P132" s="34">
        <f ca="1">+SUMIF(Insumos!$B$6:$E$162,'Analisis de Sub-partidas'!L132,Insumos!$E$6:$E$162)</f>
        <v>1.78</v>
      </c>
      <c r="Q132" s="34">
        <f t="shared" ca="1" si="1"/>
        <v>7.244600000000001</v>
      </c>
    </row>
    <row r="133" spans="1:17" hidden="1" x14ac:dyDescent="0.25">
      <c r="A133" s="28">
        <v>11101020601</v>
      </c>
      <c r="B133" s="31" t="s">
        <v>387</v>
      </c>
      <c r="C133" s="29"/>
      <c r="D133" s="29"/>
      <c r="E133" s="29"/>
      <c r="F133" s="30"/>
      <c r="G133" s="30"/>
      <c r="H133" s="30"/>
      <c r="I133" s="35"/>
      <c r="J133" s="29" t="s">
        <v>192</v>
      </c>
      <c r="K133" s="29" t="s">
        <v>204</v>
      </c>
      <c r="L133" s="28" t="s">
        <v>205</v>
      </c>
      <c r="M133" s="31" t="s">
        <v>195</v>
      </c>
      <c r="N133" s="33"/>
      <c r="O133" s="33">
        <v>0.05</v>
      </c>
      <c r="P133" s="34">
        <f ca="1">+SUMIFS($Q$5:$Q$319,$B$5:$B$319,B124,$J$5:$J$319,$J$5)</f>
        <v>18.52023335509945</v>
      </c>
      <c r="Q133" s="34">
        <f t="shared" ca="1" si="1"/>
        <v>0.92601166775497257</v>
      </c>
    </row>
    <row r="134" spans="1:17" x14ac:dyDescent="0.25">
      <c r="A134" s="28">
        <v>11101020809</v>
      </c>
      <c r="B134" s="31" t="s">
        <v>170</v>
      </c>
      <c r="C134" s="29" t="s">
        <v>165</v>
      </c>
      <c r="D134" s="29">
        <v>200</v>
      </c>
      <c r="E134" s="29">
        <v>200</v>
      </c>
      <c r="F134" s="30">
        <f ca="1">SUM(G134:I134)</f>
        <v>67.984396288840003</v>
      </c>
      <c r="G134" s="30">
        <f ca="1">+SUMIFS($Q$5:$Q$319,$B$5:$B$319,B134,$J$5:$J$319,$J$5)</f>
        <v>0.77028063752539455</v>
      </c>
      <c r="H134" s="30">
        <f ca="1">+SUMIFS($Q$5:$Q$319,$B$5:$B$319,B134,$J$5:$J$319,$J$7)</f>
        <v>66.982202380952387</v>
      </c>
      <c r="I134" s="35">
        <f ca="1">+SUMIFS($Q$5:$Q$319,$B$5:$B$319,B134,$J$5:$J$319,$J$8)</f>
        <v>0.23191327036222176</v>
      </c>
      <c r="J134" s="29" t="s">
        <v>5</v>
      </c>
      <c r="K134" s="29" t="s">
        <v>319</v>
      </c>
      <c r="L134" s="28" t="s">
        <v>320</v>
      </c>
      <c r="M134" s="31" t="s">
        <v>175</v>
      </c>
      <c r="N134" s="33">
        <v>1</v>
      </c>
      <c r="O134" s="33">
        <f>+N134/$D$134*8</f>
        <v>0.04</v>
      </c>
      <c r="P134" s="34">
        <f ca="1">+SUMIF(Insumos!$B$6:$E$162,'Analisis de Sub-partidas'!L134,Insumos!$E$6:$E$162)</f>
        <v>6.8581917880260743</v>
      </c>
      <c r="Q134" s="34">
        <f t="shared" ref="Q134:Q156" ca="1" si="2">+O134*P134</f>
        <v>0.27432767152104298</v>
      </c>
    </row>
    <row r="135" spans="1:17" x14ac:dyDescent="0.25">
      <c r="A135" s="28">
        <v>11101020809</v>
      </c>
      <c r="B135" s="31" t="s">
        <v>170</v>
      </c>
      <c r="C135" s="29"/>
      <c r="D135" s="29"/>
      <c r="E135" s="29"/>
      <c r="F135" s="30"/>
      <c r="G135" s="30"/>
      <c r="H135" s="30"/>
      <c r="I135" s="35"/>
      <c r="J135" s="29" t="s">
        <v>5</v>
      </c>
      <c r="K135" s="29" t="s">
        <v>178</v>
      </c>
      <c r="L135" s="28" t="s">
        <v>179</v>
      </c>
      <c r="M135" s="31" t="s">
        <v>175</v>
      </c>
      <c r="N135" s="33">
        <v>2</v>
      </c>
      <c r="O135" s="33">
        <f>+N135/$D$134*8</f>
        <v>0.08</v>
      </c>
      <c r="P135" s="34">
        <f ca="1">+SUMIF(Insumos!$B$6:$E$162,'Analisis de Sub-partidas'!L135,Insumos!$E$6:$E$162)</f>
        <v>6.1994120750543944</v>
      </c>
      <c r="Q135" s="34">
        <f t="shared" ca="1" si="2"/>
        <v>0.49595296600435157</v>
      </c>
    </row>
    <row r="136" spans="1:17" hidden="1" x14ac:dyDescent="0.25">
      <c r="A136" s="28">
        <v>11101020809</v>
      </c>
      <c r="B136" s="31" t="s">
        <v>170</v>
      </c>
      <c r="C136" s="29"/>
      <c r="D136" s="29"/>
      <c r="E136" s="29"/>
      <c r="F136" s="30"/>
      <c r="G136" s="30"/>
      <c r="H136" s="30"/>
      <c r="I136" s="35"/>
      <c r="J136" s="29" t="s">
        <v>180</v>
      </c>
      <c r="K136" s="29" t="s">
        <v>363</v>
      </c>
      <c r="L136" s="28" t="s">
        <v>364</v>
      </c>
      <c r="M136" s="31" t="s">
        <v>54</v>
      </c>
      <c r="N136" s="33"/>
      <c r="O136" s="33">
        <v>1</v>
      </c>
      <c r="P136" s="34">
        <f ca="1">+SUMIF(Insumos!$B$6:$E$162,'Analisis de Sub-partidas'!L136,Insumos!$E$6:$E$162)</f>
        <v>58.120000000000005</v>
      </c>
      <c r="Q136" s="34">
        <f t="shared" ca="1" si="2"/>
        <v>58.120000000000005</v>
      </c>
    </row>
    <row r="137" spans="1:17" hidden="1" x14ac:dyDescent="0.25">
      <c r="A137" s="28">
        <v>11101020809</v>
      </c>
      <c r="B137" s="31" t="s">
        <v>170</v>
      </c>
      <c r="C137" s="29"/>
      <c r="D137" s="29"/>
      <c r="E137" s="29"/>
      <c r="F137" s="30"/>
      <c r="G137" s="30"/>
      <c r="H137" s="30"/>
      <c r="I137" s="35"/>
      <c r="J137" s="29" t="s">
        <v>180</v>
      </c>
      <c r="K137" s="29" t="s">
        <v>365</v>
      </c>
      <c r="L137" s="28" t="s">
        <v>398</v>
      </c>
      <c r="M137" s="31" t="s">
        <v>10</v>
      </c>
      <c r="N137" s="33"/>
      <c r="O137" s="33">
        <v>0.5</v>
      </c>
      <c r="P137" s="34">
        <f ca="1">+SUMIF(Insumos!$B$6:$E$162,'Analisis de Sub-partidas'!L137,Insumos!$E$6:$E$162)</f>
        <v>14.4</v>
      </c>
      <c r="Q137" s="34">
        <f t="shared" ca="1" si="2"/>
        <v>7.2</v>
      </c>
    </row>
    <row r="138" spans="1:17" hidden="1" x14ac:dyDescent="0.25">
      <c r="A138" s="28">
        <v>11101020809</v>
      </c>
      <c r="B138" s="31" t="s">
        <v>170</v>
      </c>
      <c r="C138" s="29"/>
      <c r="D138" s="29"/>
      <c r="E138" s="29"/>
      <c r="F138" s="30"/>
      <c r="G138" s="30"/>
      <c r="H138" s="30"/>
      <c r="I138" s="35"/>
      <c r="J138" s="29" t="s">
        <v>180</v>
      </c>
      <c r="K138" s="29">
        <v>234060006</v>
      </c>
      <c r="L138" s="28" t="s">
        <v>423</v>
      </c>
      <c r="M138" s="31" t="s">
        <v>17</v>
      </c>
      <c r="N138" s="33"/>
      <c r="O138" s="33">
        <v>0.5</v>
      </c>
      <c r="P138" s="34">
        <f ca="1">+SUMIF(Insumos!$B$6:$E$162,'Analisis de Sub-partidas'!L138,Insumos!$E$6:$E$162)</f>
        <v>3.3244047619047619</v>
      </c>
      <c r="Q138" s="34">
        <f t="shared" ca="1" si="2"/>
        <v>1.6622023809523809</v>
      </c>
    </row>
    <row r="139" spans="1:17" hidden="1" x14ac:dyDescent="0.25">
      <c r="A139" s="28">
        <v>11101020809</v>
      </c>
      <c r="B139" s="31" t="s">
        <v>170</v>
      </c>
      <c r="C139" s="29"/>
      <c r="D139" s="29"/>
      <c r="E139" s="29"/>
      <c r="F139" s="30"/>
      <c r="G139" s="30"/>
      <c r="H139" s="30"/>
      <c r="I139" s="35"/>
      <c r="J139" s="29" t="s">
        <v>192</v>
      </c>
      <c r="K139" s="29" t="s">
        <v>204</v>
      </c>
      <c r="L139" s="28" t="s">
        <v>205</v>
      </c>
      <c r="M139" s="31" t="s">
        <v>195</v>
      </c>
      <c r="N139" s="33"/>
      <c r="O139" s="33">
        <v>0.2</v>
      </c>
      <c r="P139" s="34">
        <f ca="1">+SUMIFS($Q$5:$Q$319,$B$5:$B$319,B134,$J$5:$J$319,$J$5)</f>
        <v>0.77028063752539455</v>
      </c>
      <c r="Q139" s="34">
        <f t="shared" ca="1" si="2"/>
        <v>0.15405612750507891</v>
      </c>
    </row>
    <row r="140" spans="1:17" hidden="1" x14ac:dyDescent="0.25">
      <c r="A140" s="28">
        <v>11101020809</v>
      </c>
      <c r="B140" s="31" t="s">
        <v>170</v>
      </c>
      <c r="C140" s="29"/>
      <c r="D140" s="29"/>
      <c r="E140" s="29"/>
      <c r="F140" s="30"/>
      <c r="G140" s="30"/>
      <c r="H140" s="30"/>
      <c r="I140" s="35"/>
      <c r="J140" s="29" t="s">
        <v>192</v>
      </c>
      <c r="K140" s="29" t="s">
        <v>206</v>
      </c>
      <c r="L140" s="28" t="s">
        <v>207</v>
      </c>
      <c r="M140" s="31" t="s">
        <v>198</v>
      </c>
      <c r="N140" s="33">
        <v>1</v>
      </c>
      <c r="O140" s="33">
        <f>+N140/$E$134*8</f>
        <v>0.04</v>
      </c>
      <c r="P140" s="34">
        <f ca="1">+SUMIF(Insumos!$B$6:$E$162,'Analisis de Sub-partidas'!L140,Insumos!$E$6:$E$162)</f>
        <v>1.9464285714285716</v>
      </c>
      <c r="Q140" s="34">
        <f t="shared" ref="Q140" ca="1" si="3">+O140*P140</f>
        <v>7.7857142857142861E-2</v>
      </c>
    </row>
    <row r="141" spans="1:17" x14ac:dyDescent="0.25">
      <c r="A141" s="28">
        <v>11101020815</v>
      </c>
      <c r="B141" s="31" t="s">
        <v>172</v>
      </c>
      <c r="C141" s="29" t="s">
        <v>165</v>
      </c>
      <c r="D141" s="29">
        <v>200</v>
      </c>
      <c r="E141" s="29">
        <v>200</v>
      </c>
      <c r="F141" s="30">
        <f ca="1">SUM(G141:I141)</f>
        <v>32.454396288839995</v>
      </c>
      <c r="G141" s="30">
        <f ca="1">+SUMIFS($Q$5:$Q$319,$B$5:$B$319,B141,$J$5:$J$319,$J$5)</f>
        <v>0.77028063752539455</v>
      </c>
      <c r="H141" s="35">
        <f ca="1">+SUMIFS($Q$5:$Q$319,$B$5:$B$319,B141,$J$5:$J$319,$J$7)+Q144</f>
        <v>31.452202380952379</v>
      </c>
      <c r="I141" s="35">
        <f ca="1">+SUMIFS($Q$5:$Q$319,$B$5:$B$319,B141,$J$5:$J$319,$J$8)</f>
        <v>0.23191327036222176</v>
      </c>
      <c r="J141" s="29" t="s">
        <v>5</v>
      </c>
      <c r="K141" s="29" t="s">
        <v>319</v>
      </c>
      <c r="L141" s="28" t="s">
        <v>320</v>
      </c>
      <c r="M141" s="31" t="s">
        <v>175</v>
      </c>
      <c r="N141" s="33">
        <v>1</v>
      </c>
      <c r="O141" s="33">
        <f>+N141/$D$141*8</f>
        <v>0.04</v>
      </c>
      <c r="P141" s="34">
        <f ca="1">+SUMIF(Insumos!$B$6:$E$162,'Analisis de Sub-partidas'!L141,Insumos!$E$6:$E$162)</f>
        <v>6.8581917880260743</v>
      </c>
      <c r="Q141" s="34">
        <f t="shared" ca="1" si="2"/>
        <v>0.27432767152104298</v>
      </c>
    </row>
    <row r="142" spans="1:17" x14ac:dyDescent="0.25">
      <c r="A142" s="28">
        <v>11101020815</v>
      </c>
      <c r="B142" s="31" t="s">
        <v>172</v>
      </c>
      <c r="C142" s="29"/>
      <c r="D142" s="29"/>
      <c r="E142" s="29"/>
      <c r="F142" s="30"/>
      <c r="G142" s="30"/>
      <c r="H142" s="30"/>
      <c r="I142" s="35"/>
      <c r="J142" s="29" t="s">
        <v>5</v>
      </c>
      <c r="K142" s="29" t="s">
        <v>178</v>
      </c>
      <c r="L142" s="28" t="s">
        <v>179</v>
      </c>
      <c r="M142" s="31" t="s">
        <v>175</v>
      </c>
      <c r="N142" s="33">
        <v>2</v>
      </c>
      <c r="O142" s="33">
        <f>+N142/$D$141*8</f>
        <v>0.08</v>
      </c>
      <c r="P142" s="34">
        <f ca="1">+SUMIF(Insumos!$B$6:$E$162,'Analisis de Sub-partidas'!L142,Insumos!$E$6:$E$162)</f>
        <v>6.1994120750543944</v>
      </c>
      <c r="Q142" s="34">
        <f t="shared" ca="1" si="2"/>
        <v>0.49595296600435157</v>
      </c>
    </row>
    <row r="143" spans="1:17" hidden="1" x14ac:dyDescent="0.25">
      <c r="A143" s="28">
        <v>11101020809</v>
      </c>
      <c r="B143" s="31" t="s">
        <v>172</v>
      </c>
      <c r="C143" s="29"/>
      <c r="D143" s="29"/>
      <c r="E143" s="29"/>
      <c r="F143" s="30"/>
      <c r="G143" s="30"/>
      <c r="H143" s="30"/>
      <c r="I143" s="35"/>
      <c r="J143" s="29" t="s">
        <v>180</v>
      </c>
      <c r="K143" s="29">
        <v>234060006</v>
      </c>
      <c r="L143" s="28" t="s">
        <v>423</v>
      </c>
      <c r="M143" s="31" t="s">
        <v>17</v>
      </c>
      <c r="N143" s="33"/>
      <c r="O143" s="33">
        <v>0.5</v>
      </c>
      <c r="P143" s="34">
        <f ca="1">+SUMIF(Insumos!$B$6:$E$162,'Analisis de Sub-partidas'!L143,Insumos!$E$6:$E$162)</f>
        <v>3.3244047619047619</v>
      </c>
      <c r="Q143" s="34">
        <f t="shared" ca="1" si="2"/>
        <v>1.6622023809523809</v>
      </c>
    </row>
    <row r="144" spans="1:17" hidden="1" x14ac:dyDescent="0.25">
      <c r="A144" s="28">
        <v>11101020815</v>
      </c>
      <c r="B144" s="31" t="s">
        <v>172</v>
      </c>
      <c r="C144" s="29"/>
      <c r="D144" s="29"/>
      <c r="E144" s="29"/>
      <c r="F144" s="30"/>
      <c r="G144" s="30"/>
      <c r="H144" s="35"/>
      <c r="I144" s="35"/>
      <c r="J144" s="29" t="s">
        <v>180</v>
      </c>
      <c r="K144" s="29" t="s">
        <v>366</v>
      </c>
      <c r="L144" s="28" t="s">
        <v>367</v>
      </c>
      <c r="M144" s="31" t="s">
        <v>10</v>
      </c>
      <c r="N144" s="33"/>
      <c r="O144" s="33">
        <v>0.5</v>
      </c>
      <c r="P144" s="34">
        <f ca="1">+SUMIF(Insumos!$B$6:$E$162,'Analisis de Sub-partidas'!L144,Insumos!$E$6:$E$162)</f>
        <v>29.79</v>
      </c>
      <c r="Q144" s="34">
        <f t="shared" ca="1" si="2"/>
        <v>14.895</v>
      </c>
    </row>
    <row r="145" spans="1:17" hidden="1" x14ac:dyDescent="0.25">
      <c r="A145" s="28">
        <v>11101020815</v>
      </c>
      <c r="B145" s="31" t="s">
        <v>172</v>
      </c>
      <c r="C145" s="29"/>
      <c r="D145" s="29"/>
      <c r="E145" s="29"/>
      <c r="F145" s="30"/>
      <c r="G145" s="30"/>
      <c r="H145" s="30"/>
      <c r="I145" s="35"/>
      <c r="J145" s="29" t="s">
        <v>192</v>
      </c>
      <c r="K145" s="29" t="s">
        <v>204</v>
      </c>
      <c r="L145" s="28" t="s">
        <v>205</v>
      </c>
      <c r="M145" s="31" t="s">
        <v>195</v>
      </c>
      <c r="N145" s="33"/>
      <c r="O145" s="33">
        <v>0.2</v>
      </c>
      <c r="P145" s="34">
        <f ca="1">+SUMIFS($Q$5:$Q$319,$B$5:$B$319,B141,$J$5:$J$319,$J$5)</f>
        <v>0.77028063752539455</v>
      </c>
      <c r="Q145" s="34">
        <f t="shared" ca="1" si="2"/>
        <v>0.15405612750507891</v>
      </c>
    </row>
    <row r="146" spans="1:17" hidden="1" x14ac:dyDescent="0.25">
      <c r="A146" s="28">
        <v>11101020815</v>
      </c>
      <c r="B146" s="31" t="s">
        <v>172</v>
      </c>
      <c r="C146" s="29"/>
      <c r="D146" s="29"/>
      <c r="E146" s="29"/>
      <c r="F146" s="30"/>
      <c r="G146" s="30"/>
      <c r="H146" s="30"/>
      <c r="I146" s="35"/>
      <c r="J146" s="29" t="s">
        <v>192</v>
      </c>
      <c r="K146" s="29" t="s">
        <v>206</v>
      </c>
      <c r="L146" s="28" t="s">
        <v>207</v>
      </c>
      <c r="M146" s="31" t="s">
        <v>198</v>
      </c>
      <c r="N146" s="33">
        <v>1</v>
      </c>
      <c r="O146" s="33">
        <f>+N146/$E$141*8</f>
        <v>0.04</v>
      </c>
      <c r="P146" s="34">
        <f ca="1">+SUMIF(Insumos!$B$6:$E$162,'Analisis de Sub-partidas'!L146,Insumos!$E$6:$E$162)</f>
        <v>1.9464285714285716</v>
      </c>
      <c r="Q146" s="34">
        <f t="shared" ca="1" si="2"/>
        <v>7.7857142857142861E-2</v>
      </c>
    </row>
    <row r="147" spans="1:17" x14ac:dyDescent="0.25">
      <c r="A147" s="28">
        <v>11101020424</v>
      </c>
      <c r="B147" s="31" t="s">
        <v>164</v>
      </c>
      <c r="C147" s="29" t="s">
        <v>199</v>
      </c>
      <c r="D147" s="29">
        <v>25</v>
      </c>
      <c r="E147" s="29">
        <v>25</v>
      </c>
      <c r="F147" s="30">
        <f ca="1">SUM(G147:I147)</f>
        <v>106.9610516697774</v>
      </c>
      <c r="G147" s="30">
        <f ca="1">+SUMIFS($Q$5:$Q$319,$B$5:$B$319,B147,$J$5:$J$319,$J$5)</f>
        <v>38.492447800087362</v>
      </c>
      <c r="H147" s="30">
        <f ca="1">+SUMIFS($Q$5:$Q$319,$B$5:$B$319,B147,$J$5:$J$319,$J$7)</f>
        <v>66.61336577445195</v>
      </c>
      <c r="I147" s="35">
        <f ca="1">+SUMIFS($Q$5:$Q$319,$B$5:$B$319,B147,$J$5:$J$319,$J$8)</f>
        <v>1.8552380952380951</v>
      </c>
      <c r="J147" s="29" t="s">
        <v>5</v>
      </c>
      <c r="K147" s="29" t="s">
        <v>173</v>
      </c>
      <c r="L147" s="28" t="s">
        <v>174</v>
      </c>
      <c r="M147" s="31" t="s">
        <v>175</v>
      </c>
      <c r="N147" s="33">
        <v>0.1</v>
      </c>
      <c r="O147" s="33">
        <f>+N147/$D$147*8</f>
        <v>3.2000000000000001E-2</v>
      </c>
      <c r="P147" s="34">
        <f ca="1">+SUMIF(Insumos!$B$6:$E$162,'Analisis de Sub-partidas'!L147,Insumos!$E$6:$E$162)</f>
        <v>9.543510636814629</v>
      </c>
      <c r="Q147" s="34">
        <f t="shared" ca="1" si="2"/>
        <v>0.30539234037806812</v>
      </c>
    </row>
    <row r="148" spans="1:17" x14ac:dyDescent="0.25">
      <c r="A148" s="28">
        <v>11101020424</v>
      </c>
      <c r="B148" s="31" t="s">
        <v>164</v>
      </c>
      <c r="C148" s="29"/>
      <c r="D148" s="29"/>
      <c r="E148" s="29"/>
      <c r="F148" s="30"/>
      <c r="G148" s="30"/>
      <c r="H148" s="30"/>
      <c r="I148" s="35"/>
      <c r="J148" s="29" t="s">
        <v>5</v>
      </c>
      <c r="K148" s="29" t="s">
        <v>337</v>
      </c>
      <c r="L148" s="28" t="s">
        <v>338</v>
      </c>
      <c r="M148" s="31" t="s">
        <v>175</v>
      </c>
      <c r="N148" s="33">
        <v>1</v>
      </c>
      <c r="O148" s="33">
        <f t="shared" ref="O148:O151" si="4">+N148/$D$147*8</f>
        <v>0.32</v>
      </c>
      <c r="P148" s="34">
        <f ca="1">+SUMIF(Insumos!$B$6:$E$162,'Analisis de Sub-partidas'!L148,Insumos!$E$6:$E$162)</f>
        <v>6.1994120750543944</v>
      </c>
      <c r="Q148" s="34">
        <f t="shared" ca="1" si="2"/>
        <v>1.9838118640174063</v>
      </c>
    </row>
    <row r="149" spans="1:17" x14ac:dyDescent="0.25">
      <c r="A149" s="28">
        <v>11101020424</v>
      </c>
      <c r="B149" s="31" t="s">
        <v>164</v>
      </c>
      <c r="C149" s="29"/>
      <c r="D149" s="29"/>
      <c r="E149" s="29"/>
      <c r="F149" s="30"/>
      <c r="G149" s="30"/>
      <c r="H149" s="30"/>
      <c r="I149" s="35"/>
      <c r="J149" s="29" t="s">
        <v>5</v>
      </c>
      <c r="K149" s="29" t="s">
        <v>176</v>
      </c>
      <c r="L149" s="28" t="s">
        <v>177</v>
      </c>
      <c r="M149" s="31" t="s">
        <v>175</v>
      </c>
      <c r="N149" s="33">
        <v>1</v>
      </c>
      <c r="O149" s="33">
        <f t="shared" si="4"/>
        <v>0.32</v>
      </c>
      <c r="P149" s="34">
        <f ca="1">+SUMIF(Insumos!$B$6:$E$162,'Analisis de Sub-partidas'!L149,Insumos!$E$6:$E$162)</f>
        <v>8.6743053318933896</v>
      </c>
      <c r="Q149" s="34">
        <f t="shared" ca="1" si="2"/>
        <v>2.7757777062058846</v>
      </c>
    </row>
    <row r="150" spans="1:17" x14ac:dyDescent="0.25">
      <c r="A150" s="28">
        <v>11101020424</v>
      </c>
      <c r="B150" s="31" t="s">
        <v>164</v>
      </c>
      <c r="C150" s="29"/>
      <c r="D150" s="29"/>
      <c r="E150" s="29"/>
      <c r="F150" s="30"/>
      <c r="G150" s="30"/>
      <c r="H150" s="30"/>
      <c r="I150" s="35"/>
      <c r="J150" s="29" t="s">
        <v>5</v>
      </c>
      <c r="K150" s="29" t="s">
        <v>178</v>
      </c>
      <c r="L150" s="28" t="s">
        <v>179</v>
      </c>
      <c r="M150" s="31" t="s">
        <v>175</v>
      </c>
      <c r="N150" s="33">
        <v>8</v>
      </c>
      <c r="O150" s="33">
        <f t="shared" si="4"/>
        <v>2.56</v>
      </c>
      <c r="P150" s="34">
        <f ca="1">+SUMIF(Insumos!$B$6:$E$162,'Analisis de Sub-partidas'!L150,Insumos!$E$6:$E$162)</f>
        <v>6.1994120750543944</v>
      </c>
      <c r="Q150" s="34">
        <f t="shared" ca="1" si="2"/>
        <v>15.87049491213925</v>
      </c>
    </row>
    <row r="151" spans="1:17" x14ac:dyDescent="0.25">
      <c r="A151" s="28">
        <v>11101020424</v>
      </c>
      <c r="B151" s="31" t="s">
        <v>164</v>
      </c>
      <c r="C151" s="29"/>
      <c r="D151" s="29"/>
      <c r="E151" s="29"/>
      <c r="F151" s="30"/>
      <c r="G151" s="30"/>
      <c r="H151" s="30"/>
      <c r="I151" s="35"/>
      <c r="J151" s="29" t="s">
        <v>5</v>
      </c>
      <c r="K151" s="29" t="s">
        <v>319</v>
      </c>
      <c r="L151" s="28" t="s">
        <v>320</v>
      </c>
      <c r="M151" s="31" t="s">
        <v>175</v>
      </c>
      <c r="N151" s="33">
        <v>8</v>
      </c>
      <c r="O151" s="33">
        <f t="shared" si="4"/>
        <v>2.56</v>
      </c>
      <c r="P151" s="34">
        <f ca="1">+SUMIF(Insumos!$B$6:$E$162,'Analisis de Sub-partidas'!L151,Insumos!$E$6:$E$162)</f>
        <v>6.8581917880260743</v>
      </c>
      <c r="Q151" s="34">
        <f t="shared" ca="1" si="2"/>
        <v>17.556970977346751</v>
      </c>
    </row>
    <row r="152" spans="1:17" hidden="1" x14ac:dyDescent="0.25">
      <c r="A152" s="28">
        <v>11101020424</v>
      </c>
      <c r="B152" s="31" t="s">
        <v>164</v>
      </c>
      <c r="C152" s="29"/>
      <c r="D152" s="29"/>
      <c r="E152" s="29"/>
      <c r="F152" s="30"/>
      <c r="G152" s="30"/>
      <c r="H152" s="30"/>
      <c r="I152" s="35"/>
      <c r="J152" s="29" t="s">
        <v>180</v>
      </c>
      <c r="K152" s="29" t="s">
        <v>181</v>
      </c>
      <c r="L152" s="28" t="s">
        <v>182</v>
      </c>
      <c r="M152" s="31" t="s">
        <v>26</v>
      </c>
      <c r="N152" s="33"/>
      <c r="O152" s="33">
        <v>0.44969999999999999</v>
      </c>
      <c r="P152" s="34">
        <f ca="1">+SUMIF(Insumos!$B$6:$E$162,'Analisis de Sub-partidas'!L152,Insumos!$E$6:$E$162)</f>
        <v>12.49107143</v>
      </c>
      <c r="Q152" s="34">
        <f t="shared" ca="1" si="2"/>
        <v>5.6172348220709996</v>
      </c>
    </row>
    <row r="153" spans="1:17" hidden="1" x14ac:dyDescent="0.25">
      <c r="A153" s="28">
        <v>11101020424</v>
      </c>
      <c r="B153" s="31" t="s">
        <v>164</v>
      </c>
      <c r="C153" s="29"/>
      <c r="D153" s="29"/>
      <c r="E153" s="29"/>
      <c r="F153" s="30"/>
      <c r="G153" s="30"/>
      <c r="H153" s="30"/>
      <c r="I153" s="35"/>
      <c r="J153" s="29" t="s">
        <v>180</v>
      </c>
      <c r="K153" s="29" t="s">
        <v>335</v>
      </c>
      <c r="L153" s="28" t="s">
        <v>336</v>
      </c>
      <c r="M153" s="31" t="s">
        <v>26</v>
      </c>
      <c r="N153" s="33"/>
      <c r="O153" s="33">
        <v>0.8</v>
      </c>
      <c r="P153" s="34">
        <f ca="1">+SUMIF(Insumos!$B$6:$E$162,'Analisis de Sub-partidas'!L153,Insumos!$E$6:$E$162)</f>
        <v>15.279761904761907</v>
      </c>
      <c r="Q153" s="34">
        <f t="shared" ca="1" si="2"/>
        <v>12.223809523809527</v>
      </c>
    </row>
    <row r="154" spans="1:17" hidden="1" x14ac:dyDescent="0.25">
      <c r="A154" s="28">
        <v>11101020424</v>
      </c>
      <c r="B154" s="31" t="s">
        <v>164</v>
      </c>
      <c r="C154" s="29"/>
      <c r="D154" s="29"/>
      <c r="E154" s="29"/>
      <c r="F154" s="30"/>
      <c r="G154" s="30"/>
      <c r="H154" s="30"/>
      <c r="I154" s="35"/>
      <c r="J154" s="29" t="s">
        <v>180</v>
      </c>
      <c r="K154" s="29" t="s">
        <v>185</v>
      </c>
      <c r="L154" s="28" t="s">
        <v>186</v>
      </c>
      <c r="M154" s="31" t="s">
        <v>187</v>
      </c>
      <c r="N154" s="33"/>
      <c r="O154" s="33">
        <v>9.5</v>
      </c>
      <c r="P154" s="34">
        <f ca="1">+SUMIF(Insumos!$B$6:$E$162,'Analisis de Sub-partidas'!L154,Insumos!$E$6:$E$162)</f>
        <v>5.1339285714285712</v>
      </c>
      <c r="Q154" s="34">
        <f t="shared" ca="1" si="2"/>
        <v>48.772321428571423</v>
      </c>
    </row>
    <row r="155" spans="1:17" hidden="1" x14ac:dyDescent="0.25">
      <c r="A155" s="28">
        <v>11101020424</v>
      </c>
      <c r="B155" s="31" t="s">
        <v>164</v>
      </c>
      <c r="C155" s="29"/>
      <c r="D155" s="29"/>
      <c r="E155" s="29"/>
      <c r="F155" s="30"/>
      <c r="G155" s="30"/>
      <c r="H155" s="30"/>
      <c r="I155" s="35"/>
      <c r="J155" s="29" t="s">
        <v>192</v>
      </c>
      <c r="K155" s="29" t="s">
        <v>333</v>
      </c>
      <c r="L155" s="28" t="s">
        <v>334</v>
      </c>
      <c r="M155" s="31" t="s">
        <v>198</v>
      </c>
      <c r="N155" s="33">
        <v>1</v>
      </c>
      <c r="O155" s="33">
        <f>+N155/$E$147*8</f>
        <v>0.32</v>
      </c>
      <c r="P155" s="34">
        <f ca="1">+SUMIF(Insumos!$B$6:$E$162,'Analisis de Sub-partidas'!L155,Insumos!$E$6:$E$162)</f>
        <v>1.9523809523809523</v>
      </c>
      <c r="Q155" s="34">
        <f t="shared" ca="1" si="2"/>
        <v>0.62476190476190474</v>
      </c>
    </row>
    <row r="156" spans="1:17" hidden="1" x14ac:dyDescent="0.25">
      <c r="A156" s="28">
        <v>11101020424</v>
      </c>
      <c r="B156" s="31" t="s">
        <v>164</v>
      </c>
      <c r="C156" s="29"/>
      <c r="D156" s="29"/>
      <c r="E156" s="29"/>
      <c r="F156" s="30"/>
      <c r="G156" s="30"/>
      <c r="H156" s="30"/>
      <c r="I156" s="35"/>
      <c r="J156" s="29" t="s">
        <v>192</v>
      </c>
      <c r="K156" s="29" t="s">
        <v>348</v>
      </c>
      <c r="L156" s="28" t="s">
        <v>349</v>
      </c>
      <c r="M156" s="31" t="s">
        <v>198</v>
      </c>
      <c r="N156" s="33">
        <v>1</v>
      </c>
      <c r="O156" s="33">
        <f>+N156/$E$147*8</f>
        <v>0.32</v>
      </c>
      <c r="P156" s="34">
        <f ca="1">+SUMIF(Insumos!$B$6:$E$162,'Analisis de Sub-partidas'!L156,Insumos!$E$6:$E$162)</f>
        <v>3.8452380952380953</v>
      </c>
      <c r="Q156" s="34">
        <f t="shared" ca="1" si="2"/>
        <v>1.2304761904761905</v>
      </c>
    </row>
    <row r="482" spans="13:13" x14ac:dyDescent="0.25">
      <c r="M482" s="9">
        <f ca="1">SUM('Analisis de partidas'!Q221:Q222)</f>
        <v>1.7561183541837562E-2</v>
      </c>
    </row>
  </sheetData>
  <autoFilter ref="A4:Q156" xr:uid="{99210C08-7525-45EA-B1E7-C86908DA450E}">
    <filterColumn colId="9">
      <filters>
        <filter val="Mano de Obra"/>
      </filters>
    </filterColumn>
  </autoFilter>
  <mergeCells count="1">
    <mergeCell ref="A2:Q2"/>
  </mergeCells>
  <pageMargins left="0.16525712063769807" right="0.16803455123665098" top="0.16525712063769807" bottom="0.16803455123665098" header="1.1126239318581283E-308" footer="0.16803455123665098"/>
  <pageSetup orientation="portrait" blackAndWhite="1" errors="NA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/>
  </sheetPr>
  <dimension ref="A2:L162"/>
  <sheetViews>
    <sheetView showGridLines="0" showOutlineSymbols="0" topLeftCell="A76" zoomScale="70" zoomScaleNormal="70" workbookViewId="0">
      <selection activeCell="I84" sqref="I84:I91"/>
    </sheetView>
  </sheetViews>
  <sheetFormatPr baseColWidth="10" defaultColWidth="6.85546875" defaultRowHeight="12.75" x14ac:dyDescent="0.2"/>
  <cols>
    <col min="1" max="1" width="14.140625" style="1" bestFit="1" customWidth="1"/>
    <col min="2" max="2" width="116.7109375" style="1" bestFit="1" customWidth="1"/>
    <col min="3" max="3" width="13.7109375" style="1" customWidth="1"/>
    <col min="4" max="4" width="6.7109375" style="1" customWidth="1"/>
    <col min="5" max="5" width="12.140625" style="1" bestFit="1" customWidth="1"/>
    <col min="6" max="6" width="56.140625" style="1" customWidth="1"/>
    <col min="7" max="7" width="12.140625" style="1" bestFit="1" customWidth="1"/>
    <col min="8" max="16384" width="6.85546875" style="1"/>
  </cols>
  <sheetData>
    <row r="2" spans="1:12" ht="12.75" customHeight="1" x14ac:dyDescent="0.2">
      <c r="A2" s="99" t="s">
        <v>372</v>
      </c>
      <c r="B2" s="99"/>
      <c r="C2" s="99"/>
      <c r="D2" s="99"/>
      <c r="E2" s="99"/>
      <c r="F2" s="99"/>
    </row>
    <row r="3" spans="1:12" ht="15.75" x14ac:dyDescent="0.2">
      <c r="A3" s="72" t="s">
        <v>546</v>
      </c>
      <c r="B3" s="52"/>
      <c r="C3" s="52"/>
      <c r="D3" s="52"/>
      <c r="E3" s="52"/>
      <c r="F3" s="52"/>
    </row>
    <row r="5" spans="1:12" s="75" customFormat="1" x14ac:dyDescent="0.2">
      <c r="A5" s="73" t="s">
        <v>379</v>
      </c>
      <c r="B5" s="73" t="s">
        <v>134</v>
      </c>
      <c r="C5" s="73" t="s">
        <v>133</v>
      </c>
      <c r="D5" s="73" t="s">
        <v>135</v>
      </c>
      <c r="E5" s="73" t="s">
        <v>4</v>
      </c>
      <c r="F5" s="73" t="s">
        <v>489</v>
      </c>
      <c r="G5" s="74"/>
      <c r="H5" s="74"/>
      <c r="I5" s="74"/>
      <c r="J5" s="74"/>
      <c r="K5" s="74"/>
      <c r="L5" s="74"/>
    </row>
    <row r="6" spans="1:12" x14ac:dyDescent="0.2">
      <c r="A6" s="1" t="s">
        <v>382</v>
      </c>
      <c r="B6" s="2" t="s">
        <v>316</v>
      </c>
      <c r="C6" s="2" t="s">
        <v>315</v>
      </c>
      <c r="D6" s="2" t="s">
        <v>198</v>
      </c>
      <c r="E6" s="3">
        <f>9.92/3.36</f>
        <v>2.9523809523809526</v>
      </c>
      <c r="F6" s="1" t="s">
        <v>490</v>
      </c>
    </row>
    <row r="7" spans="1:12" x14ac:dyDescent="0.2">
      <c r="A7" s="1" t="s">
        <v>382</v>
      </c>
      <c r="B7" s="2" t="s">
        <v>470</v>
      </c>
      <c r="C7" s="2" t="s">
        <v>277</v>
      </c>
      <c r="D7" s="2" t="s">
        <v>14</v>
      </c>
      <c r="E7" s="3">
        <f>20174.3718/3.4</f>
        <v>5933.6387647058827</v>
      </c>
      <c r="F7" s="1" t="s">
        <v>702</v>
      </c>
      <c r="G7" s="97"/>
      <c r="H7" s="97"/>
    </row>
    <row r="8" spans="1:12" x14ac:dyDescent="0.2">
      <c r="A8" s="1" t="s">
        <v>382</v>
      </c>
      <c r="B8" s="2" t="s">
        <v>431</v>
      </c>
      <c r="C8" s="2" t="s">
        <v>346</v>
      </c>
      <c r="D8" s="2" t="s">
        <v>198</v>
      </c>
      <c r="E8" s="3">
        <f>219.28/3.36</f>
        <v>65.261904761904759</v>
      </c>
      <c r="F8" s="1" t="s">
        <v>490</v>
      </c>
      <c r="G8" s="97"/>
      <c r="H8" s="97"/>
    </row>
    <row r="9" spans="1:12" x14ac:dyDescent="0.2">
      <c r="A9" s="1" t="s">
        <v>382</v>
      </c>
      <c r="B9" s="2" t="s">
        <v>345</v>
      </c>
      <c r="C9" s="2" t="s">
        <v>344</v>
      </c>
      <c r="D9" s="2" t="s">
        <v>198</v>
      </c>
      <c r="E9" s="3">
        <f>127.81/3.36</f>
        <v>38.038690476190482</v>
      </c>
      <c r="F9" s="1" t="s">
        <v>490</v>
      </c>
      <c r="G9" s="97"/>
      <c r="H9" s="97"/>
    </row>
    <row r="10" spans="1:12" x14ac:dyDescent="0.2">
      <c r="A10" s="1" t="s">
        <v>382</v>
      </c>
      <c r="B10" s="2" t="s">
        <v>342</v>
      </c>
      <c r="C10" s="2" t="s">
        <v>341</v>
      </c>
      <c r="D10" s="2" t="s">
        <v>198</v>
      </c>
      <c r="E10" s="3">
        <f>30.52/3.36</f>
        <v>9.0833333333333339</v>
      </c>
      <c r="F10" s="1" t="s">
        <v>490</v>
      </c>
      <c r="G10" s="97"/>
      <c r="H10" s="97"/>
    </row>
    <row r="11" spans="1:12" x14ac:dyDescent="0.2">
      <c r="A11" s="1" t="s">
        <v>382</v>
      </c>
      <c r="B11" s="1" t="s">
        <v>485</v>
      </c>
      <c r="C11" s="2">
        <v>296020006</v>
      </c>
      <c r="D11" s="1" t="s">
        <v>14</v>
      </c>
      <c r="E11" s="3">
        <v>15875.970000000001</v>
      </c>
      <c r="F11" s="1" t="s">
        <v>702</v>
      </c>
      <c r="G11" s="97"/>
      <c r="H11" s="97"/>
    </row>
    <row r="12" spans="1:12" x14ac:dyDescent="0.2">
      <c r="A12" s="1" t="s">
        <v>382</v>
      </c>
      <c r="B12" s="2" t="s">
        <v>440</v>
      </c>
      <c r="C12" s="2" t="s">
        <v>276</v>
      </c>
      <c r="D12" s="2" t="s">
        <v>14</v>
      </c>
      <c r="E12" s="3">
        <f>3122.38/3.4</f>
        <v>918.34705882352944</v>
      </c>
      <c r="F12" s="1" t="s">
        <v>702</v>
      </c>
      <c r="G12" s="97"/>
      <c r="H12" s="97"/>
    </row>
    <row r="13" spans="1:12" x14ac:dyDescent="0.2">
      <c r="A13" s="1" t="s">
        <v>382</v>
      </c>
      <c r="B13" s="2" t="s">
        <v>269</v>
      </c>
      <c r="C13" s="2" t="s">
        <v>268</v>
      </c>
      <c r="D13" s="2" t="s">
        <v>14</v>
      </c>
      <c r="E13" s="3">
        <f>23036.931456/3.4</f>
        <v>6775.5680752941171</v>
      </c>
      <c r="F13" s="1" t="s">
        <v>702</v>
      </c>
      <c r="G13" s="97"/>
      <c r="H13" s="97"/>
    </row>
    <row r="14" spans="1:12" x14ac:dyDescent="0.2">
      <c r="A14" s="1" t="s">
        <v>382</v>
      </c>
      <c r="B14" s="2" t="s">
        <v>271</v>
      </c>
      <c r="C14" s="2" t="s">
        <v>270</v>
      </c>
      <c r="D14" s="2" t="s">
        <v>14</v>
      </c>
      <c r="E14" s="3">
        <f>16659.79392/3.4</f>
        <v>4899.9393882352942</v>
      </c>
      <c r="F14" s="1" t="s">
        <v>702</v>
      </c>
      <c r="G14" s="97"/>
      <c r="H14" s="97"/>
    </row>
    <row r="15" spans="1:12" x14ac:dyDescent="0.2">
      <c r="A15" s="1" t="s">
        <v>382</v>
      </c>
      <c r="B15" s="2" t="s">
        <v>273</v>
      </c>
      <c r="C15" s="2" t="s">
        <v>272</v>
      </c>
      <c r="D15" s="2" t="s">
        <v>14</v>
      </c>
      <c r="E15" s="3">
        <f>25972.5312/3.4</f>
        <v>7638.9797647058831</v>
      </c>
      <c r="F15" s="1" t="s">
        <v>702</v>
      </c>
      <c r="G15" s="97"/>
      <c r="H15" s="97"/>
    </row>
    <row r="16" spans="1:12" x14ac:dyDescent="0.2">
      <c r="A16" s="1" t="s">
        <v>382</v>
      </c>
      <c r="B16" s="2" t="s">
        <v>480</v>
      </c>
      <c r="C16" s="2">
        <v>301540031</v>
      </c>
      <c r="D16" s="1" t="s">
        <v>14</v>
      </c>
      <c r="E16" s="3">
        <v>1183</v>
      </c>
      <c r="F16" s="1" t="s">
        <v>702</v>
      </c>
      <c r="G16" s="97"/>
      <c r="H16" s="97"/>
    </row>
    <row r="17" spans="1:8" x14ac:dyDescent="0.2">
      <c r="A17" s="1" t="s">
        <v>382</v>
      </c>
      <c r="B17" s="2" t="s">
        <v>439</v>
      </c>
      <c r="C17" s="2" t="s">
        <v>274</v>
      </c>
      <c r="D17" s="2" t="s">
        <v>14</v>
      </c>
      <c r="E17" s="3">
        <f>937.07/3.4</f>
        <v>275.60882352941178</v>
      </c>
      <c r="F17" s="1" t="s">
        <v>702</v>
      </c>
      <c r="G17" s="97"/>
      <c r="H17" s="97"/>
    </row>
    <row r="18" spans="1:8" x14ac:dyDescent="0.2">
      <c r="A18" s="1" t="s">
        <v>382</v>
      </c>
      <c r="B18" s="2" t="s">
        <v>207</v>
      </c>
      <c r="C18" s="2" t="s">
        <v>206</v>
      </c>
      <c r="D18" s="2" t="s">
        <v>198</v>
      </c>
      <c r="E18" s="3">
        <f>6.54/3.36</f>
        <v>1.9464285714285716</v>
      </c>
      <c r="F18" s="1" t="s">
        <v>490</v>
      </c>
      <c r="G18" s="97"/>
      <c r="H18" s="97"/>
    </row>
    <row r="19" spans="1:8" x14ac:dyDescent="0.2">
      <c r="A19" s="1" t="s">
        <v>382</v>
      </c>
      <c r="B19" s="2" t="s">
        <v>318</v>
      </c>
      <c r="C19" s="2" t="s">
        <v>317</v>
      </c>
      <c r="D19" s="2" t="s">
        <v>198</v>
      </c>
      <c r="E19" s="3">
        <v>4.87</v>
      </c>
      <c r="F19" s="1" t="s">
        <v>490</v>
      </c>
      <c r="G19" s="97"/>
      <c r="H19" s="97"/>
    </row>
    <row r="20" spans="1:8" x14ac:dyDescent="0.2">
      <c r="A20" s="1" t="s">
        <v>382</v>
      </c>
      <c r="B20" s="2" t="s">
        <v>286</v>
      </c>
      <c r="C20" s="2" t="s">
        <v>285</v>
      </c>
      <c r="D20" s="2" t="s">
        <v>14</v>
      </c>
      <c r="E20" s="3">
        <v>789</v>
      </c>
      <c r="F20" s="1" t="s">
        <v>702</v>
      </c>
      <c r="G20" s="97"/>
      <c r="H20" s="97"/>
    </row>
    <row r="21" spans="1:8" x14ac:dyDescent="0.2">
      <c r="A21" s="1" t="s">
        <v>382</v>
      </c>
      <c r="B21" s="2" t="s">
        <v>288</v>
      </c>
      <c r="C21" s="2" t="s">
        <v>287</v>
      </c>
      <c r="D21" s="2" t="s">
        <v>14</v>
      </c>
      <c r="E21" s="3">
        <v>789</v>
      </c>
      <c r="F21" s="1" t="s">
        <v>702</v>
      </c>
      <c r="G21" s="97"/>
      <c r="H21" s="97"/>
    </row>
    <row r="22" spans="1:8" x14ac:dyDescent="0.2">
      <c r="A22" s="1" t="s">
        <v>382</v>
      </c>
      <c r="B22" s="2" t="s">
        <v>474</v>
      </c>
      <c r="C22" s="2" t="s">
        <v>309</v>
      </c>
      <c r="D22" s="2" t="s">
        <v>14</v>
      </c>
      <c r="E22" s="3">
        <v>1238.69</v>
      </c>
      <c r="F22" s="1" t="s">
        <v>702</v>
      </c>
      <c r="G22" s="97"/>
      <c r="H22" s="97"/>
    </row>
    <row r="23" spans="1:8" x14ac:dyDescent="0.2">
      <c r="A23" s="1" t="s">
        <v>382</v>
      </c>
      <c r="B23" s="2" t="s">
        <v>203</v>
      </c>
      <c r="C23" s="2" t="s">
        <v>202</v>
      </c>
      <c r="D23" s="2" t="s">
        <v>198</v>
      </c>
      <c r="E23" s="3">
        <f>10.3/3.36</f>
        <v>3.0654761904761907</v>
      </c>
      <c r="F23" s="1" t="s">
        <v>490</v>
      </c>
      <c r="G23" s="97"/>
      <c r="H23" s="97"/>
    </row>
    <row r="24" spans="1:8" x14ac:dyDescent="0.2">
      <c r="A24" s="1" t="s">
        <v>382</v>
      </c>
      <c r="B24" s="2" t="s">
        <v>493</v>
      </c>
      <c r="C24" s="2" t="s">
        <v>327</v>
      </c>
      <c r="D24" s="2" t="s">
        <v>198</v>
      </c>
      <c r="E24" s="3">
        <f>35.58/3.36</f>
        <v>10.589285714285714</v>
      </c>
      <c r="F24" s="1" t="s">
        <v>490</v>
      </c>
      <c r="G24" s="97"/>
      <c r="H24" s="97"/>
    </row>
    <row r="25" spans="1:8" x14ac:dyDescent="0.2">
      <c r="A25" s="1" t="s">
        <v>382</v>
      </c>
      <c r="B25" s="2" t="s">
        <v>349</v>
      </c>
      <c r="C25" s="2" t="s">
        <v>348</v>
      </c>
      <c r="D25" s="2" t="s">
        <v>198</v>
      </c>
      <c r="E25" s="3">
        <f>12.92/3.36</f>
        <v>3.8452380952380953</v>
      </c>
      <c r="F25" s="1" t="s">
        <v>490</v>
      </c>
      <c r="G25" s="97"/>
      <c r="H25" s="97"/>
    </row>
    <row r="26" spans="1:8" x14ac:dyDescent="0.2">
      <c r="A26" s="1" t="s">
        <v>382</v>
      </c>
      <c r="B26" s="2" t="s">
        <v>492</v>
      </c>
      <c r="C26" s="2" t="s">
        <v>343</v>
      </c>
      <c r="D26" s="2" t="s">
        <v>198</v>
      </c>
      <c r="E26" s="3">
        <f>86.9/3.36</f>
        <v>25.863095238095241</v>
      </c>
      <c r="F26" s="1" t="s">
        <v>490</v>
      </c>
      <c r="G26" s="97"/>
      <c r="H26" s="97"/>
    </row>
    <row r="27" spans="1:8" x14ac:dyDescent="0.2">
      <c r="A27" s="1" t="s">
        <v>382</v>
      </c>
      <c r="B27" s="2" t="s">
        <v>641</v>
      </c>
      <c r="C27" s="2">
        <v>240663</v>
      </c>
      <c r="D27" s="2" t="s">
        <v>12</v>
      </c>
      <c r="E27" s="3">
        <v>1051082</v>
      </c>
      <c r="F27" s="1" t="s">
        <v>702</v>
      </c>
      <c r="G27" s="97"/>
      <c r="H27" s="97"/>
    </row>
    <row r="28" spans="1:8" x14ac:dyDescent="0.2">
      <c r="A28" s="1" t="s">
        <v>382</v>
      </c>
      <c r="B28" s="2" t="s">
        <v>642</v>
      </c>
      <c r="C28" s="2">
        <v>230663</v>
      </c>
      <c r="D28" s="2" t="s">
        <v>12</v>
      </c>
      <c r="E28" s="3">
        <v>910937</v>
      </c>
      <c r="F28" s="1" t="s">
        <v>702</v>
      </c>
      <c r="G28" s="97"/>
      <c r="H28" s="97"/>
    </row>
    <row r="29" spans="1:8" x14ac:dyDescent="0.2">
      <c r="A29" s="1" t="s">
        <v>382</v>
      </c>
      <c r="B29" s="2" t="s">
        <v>643</v>
      </c>
      <c r="C29" s="2">
        <v>230661</v>
      </c>
      <c r="D29" s="2" t="s">
        <v>12</v>
      </c>
      <c r="E29" s="3">
        <v>665685</v>
      </c>
      <c r="F29" s="1" t="s">
        <v>702</v>
      </c>
      <c r="G29" s="97"/>
      <c r="H29" s="97"/>
    </row>
    <row r="30" spans="1:8" x14ac:dyDescent="0.2">
      <c r="A30" s="1" t="s">
        <v>382</v>
      </c>
      <c r="B30" s="2" t="s">
        <v>644</v>
      </c>
      <c r="C30" s="2">
        <v>230662</v>
      </c>
      <c r="D30" s="2" t="s">
        <v>12</v>
      </c>
      <c r="E30" s="3">
        <v>665685</v>
      </c>
      <c r="F30" s="1" t="s">
        <v>702</v>
      </c>
      <c r="G30" s="97"/>
      <c r="H30" s="97"/>
    </row>
    <row r="31" spans="1:8" x14ac:dyDescent="0.2">
      <c r="A31" s="1" t="s">
        <v>382</v>
      </c>
      <c r="B31" s="2" t="s">
        <v>645</v>
      </c>
      <c r="C31" s="2">
        <v>230664</v>
      </c>
      <c r="D31" s="2" t="s">
        <v>12</v>
      </c>
      <c r="E31" s="3">
        <v>1051082</v>
      </c>
      <c r="F31" s="1" t="s">
        <v>702</v>
      </c>
      <c r="G31" s="97"/>
      <c r="H31" s="97"/>
    </row>
    <row r="32" spans="1:8" x14ac:dyDescent="0.2">
      <c r="A32" s="1" t="s">
        <v>382</v>
      </c>
      <c r="B32" s="2" t="s">
        <v>714</v>
      </c>
      <c r="C32" s="2">
        <v>230679</v>
      </c>
      <c r="D32" s="2" t="s">
        <v>12</v>
      </c>
      <c r="E32" s="3">
        <v>840865</v>
      </c>
      <c r="F32" s="1" t="s">
        <v>702</v>
      </c>
      <c r="G32" s="97"/>
      <c r="H32" s="97"/>
    </row>
    <row r="33" spans="1:8" x14ac:dyDescent="0.2">
      <c r="A33" s="1" t="s">
        <v>382</v>
      </c>
      <c r="B33" s="2" t="s">
        <v>646</v>
      </c>
      <c r="C33" s="2">
        <v>230660</v>
      </c>
      <c r="D33" s="2" t="s">
        <v>12</v>
      </c>
      <c r="E33" s="3">
        <v>25000</v>
      </c>
      <c r="F33" s="1" t="s">
        <v>702</v>
      </c>
      <c r="G33" s="97"/>
      <c r="H33" s="97"/>
    </row>
    <row r="34" spans="1:8" x14ac:dyDescent="0.2">
      <c r="A34" s="1" t="s">
        <v>382</v>
      </c>
      <c r="B34" s="2" t="s">
        <v>647</v>
      </c>
      <c r="C34" s="2">
        <v>250663</v>
      </c>
      <c r="D34" s="2" t="s">
        <v>12</v>
      </c>
      <c r="E34" s="3">
        <v>25000</v>
      </c>
      <c r="F34" s="1" t="s">
        <v>702</v>
      </c>
      <c r="G34" s="97"/>
      <c r="H34" s="97"/>
    </row>
    <row r="35" spans="1:8" x14ac:dyDescent="0.2">
      <c r="A35" s="1" t="s">
        <v>382</v>
      </c>
      <c r="B35" s="2" t="s">
        <v>575</v>
      </c>
      <c r="C35" s="2">
        <v>240613</v>
      </c>
      <c r="D35" s="2" t="s">
        <v>12</v>
      </c>
      <c r="E35" s="3">
        <v>226679</v>
      </c>
      <c r="F35" s="1" t="s">
        <v>702</v>
      </c>
      <c r="G35" s="97"/>
      <c r="H35" s="97"/>
    </row>
    <row r="36" spans="1:8" x14ac:dyDescent="0.2">
      <c r="A36" s="1" t="s">
        <v>382</v>
      </c>
      <c r="B36" s="2" t="s">
        <v>576</v>
      </c>
      <c r="C36" s="2">
        <v>230613</v>
      </c>
      <c r="D36" s="2" t="s">
        <v>12</v>
      </c>
      <c r="E36" s="3">
        <v>535000</v>
      </c>
      <c r="F36" s="1" t="s">
        <v>702</v>
      </c>
      <c r="G36" s="97"/>
      <c r="H36" s="97"/>
    </row>
    <row r="37" spans="1:8" x14ac:dyDescent="0.2">
      <c r="A37" s="1" t="s">
        <v>382</v>
      </c>
      <c r="B37" s="2" t="s">
        <v>571</v>
      </c>
      <c r="C37" s="2">
        <v>230611</v>
      </c>
      <c r="D37" s="2" t="s">
        <v>12</v>
      </c>
      <c r="E37" s="3">
        <f>230000*1.25</f>
        <v>287500</v>
      </c>
      <c r="F37" s="1" t="s">
        <v>702</v>
      </c>
      <c r="G37" s="97"/>
      <c r="H37" s="97"/>
    </row>
    <row r="38" spans="1:8" x14ac:dyDescent="0.2">
      <c r="A38" s="1" t="s">
        <v>382</v>
      </c>
      <c r="B38" s="2" t="s">
        <v>572</v>
      </c>
      <c r="C38" s="2">
        <v>230612</v>
      </c>
      <c r="D38" s="2" t="s">
        <v>12</v>
      </c>
      <c r="E38" s="3">
        <v>535000</v>
      </c>
      <c r="F38" s="1" t="s">
        <v>702</v>
      </c>
      <c r="G38" s="97"/>
      <c r="H38" s="97"/>
    </row>
    <row r="39" spans="1:8" x14ac:dyDescent="0.2">
      <c r="A39" s="1" t="s">
        <v>382</v>
      </c>
      <c r="B39" s="2" t="s">
        <v>577</v>
      </c>
      <c r="C39" s="2">
        <v>230614</v>
      </c>
      <c r="D39" s="2" t="s">
        <v>12</v>
      </c>
      <c r="E39" s="3">
        <f>340019+201493</f>
        <v>541512</v>
      </c>
      <c r="F39" s="1" t="s">
        <v>702</v>
      </c>
      <c r="G39" s="97"/>
      <c r="H39" s="97"/>
    </row>
    <row r="40" spans="1:8" x14ac:dyDescent="0.2">
      <c r="A40" s="1" t="s">
        <v>382</v>
      </c>
      <c r="B40" s="2" t="s">
        <v>578</v>
      </c>
      <c r="C40" s="2">
        <v>230610</v>
      </c>
      <c r="D40" s="2" t="s">
        <v>12</v>
      </c>
      <c r="E40" s="3">
        <v>226679</v>
      </c>
      <c r="F40" s="1" t="s">
        <v>702</v>
      </c>
      <c r="G40" s="97"/>
      <c r="H40" s="97"/>
    </row>
    <row r="41" spans="1:8" x14ac:dyDescent="0.2">
      <c r="A41" s="1" t="s">
        <v>382</v>
      </c>
      <c r="B41" s="2" t="s">
        <v>579</v>
      </c>
      <c r="C41" s="2">
        <v>250613</v>
      </c>
      <c r="D41" s="2" t="s">
        <v>12</v>
      </c>
      <c r="E41" s="3">
        <v>491139</v>
      </c>
      <c r="F41" s="1" t="s">
        <v>702</v>
      </c>
      <c r="G41" s="97"/>
      <c r="H41" s="97"/>
    </row>
    <row r="42" spans="1:8" x14ac:dyDescent="0.2">
      <c r="A42" s="1" t="s">
        <v>382</v>
      </c>
      <c r="B42" s="2" t="s">
        <v>732</v>
      </c>
      <c r="C42" s="2">
        <v>230679</v>
      </c>
      <c r="D42" s="2" t="s">
        <v>12</v>
      </c>
      <c r="E42" s="3">
        <f>385355+1755506</f>
        <v>2140861</v>
      </c>
      <c r="F42" s="1" t="s">
        <v>702</v>
      </c>
      <c r="G42" s="97"/>
      <c r="H42" s="97"/>
    </row>
    <row r="43" spans="1:8" x14ac:dyDescent="0.2">
      <c r="A43" s="1" t="s">
        <v>382</v>
      </c>
      <c r="B43" s="2" t="s">
        <v>593</v>
      </c>
      <c r="C43" s="2">
        <v>230610</v>
      </c>
      <c r="D43" s="2" t="s">
        <v>12</v>
      </c>
      <c r="E43" s="3">
        <v>430691</v>
      </c>
      <c r="F43" s="1" t="s">
        <v>702</v>
      </c>
      <c r="G43" s="97"/>
      <c r="H43" s="97"/>
    </row>
    <row r="44" spans="1:8" x14ac:dyDescent="0.2">
      <c r="A44" s="1" t="s">
        <v>382</v>
      </c>
      <c r="B44" s="2" t="s">
        <v>583</v>
      </c>
      <c r="C44" s="2">
        <v>240613</v>
      </c>
      <c r="D44" s="2" t="s">
        <v>12</v>
      </c>
      <c r="E44" s="3">
        <f>1571644+443284</f>
        <v>2014928</v>
      </c>
      <c r="F44" s="1" t="s">
        <v>702</v>
      </c>
      <c r="G44" s="97"/>
      <c r="H44" s="97"/>
    </row>
    <row r="45" spans="1:8" x14ac:dyDescent="0.2">
      <c r="A45" s="1" t="s">
        <v>382</v>
      </c>
      <c r="B45" s="2" t="s">
        <v>585</v>
      </c>
      <c r="C45" s="2">
        <v>230613</v>
      </c>
      <c r="D45" s="2" t="s">
        <v>12</v>
      </c>
      <c r="E45" s="3">
        <f>749301+642258/2</f>
        <v>1070430</v>
      </c>
      <c r="F45" s="1" t="s">
        <v>702</v>
      </c>
      <c r="G45" s="97"/>
      <c r="H45" s="97"/>
    </row>
    <row r="46" spans="1:8" x14ac:dyDescent="0.2">
      <c r="A46" s="1" t="s">
        <v>382</v>
      </c>
      <c r="B46" s="2" t="s">
        <v>587</v>
      </c>
      <c r="C46" s="2">
        <v>230611</v>
      </c>
      <c r="D46" s="2" t="s">
        <v>12</v>
      </c>
      <c r="E46" s="3">
        <v>230000</v>
      </c>
      <c r="F46" s="1" t="s">
        <v>702</v>
      </c>
      <c r="G46" s="97"/>
      <c r="H46" s="97"/>
    </row>
    <row r="47" spans="1:8" x14ac:dyDescent="0.2">
      <c r="A47" s="1" t="s">
        <v>382</v>
      </c>
      <c r="B47" s="2" t="s">
        <v>589</v>
      </c>
      <c r="C47" s="2">
        <v>230612</v>
      </c>
      <c r="D47" s="2" t="s">
        <v>12</v>
      </c>
      <c r="E47" s="3">
        <f>826121+362687/2</f>
        <v>1007464.5</v>
      </c>
      <c r="F47" s="1" t="s">
        <v>702</v>
      </c>
      <c r="G47" s="97"/>
      <c r="H47" s="97"/>
    </row>
    <row r="48" spans="1:8" x14ac:dyDescent="0.2">
      <c r="A48" s="1" t="s">
        <v>382</v>
      </c>
      <c r="B48" s="2" t="s">
        <v>591</v>
      </c>
      <c r="C48" s="2">
        <v>230614</v>
      </c>
      <c r="D48" s="2" t="s">
        <v>12</v>
      </c>
      <c r="E48" s="3">
        <f>382836+646036</f>
        <v>1028872</v>
      </c>
      <c r="F48" s="1" t="s">
        <v>702</v>
      </c>
      <c r="G48" s="97"/>
      <c r="H48" s="97"/>
    </row>
    <row r="49" spans="1:8" x14ac:dyDescent="0.2">
      <c r="A49" s="1" t="s">
        <v>382</v>
      </c>
      <c r="B49" s="2" t="s">
        <v>715</v>
      </c>
      <c r="C49" s="2">
        <v>230679</v>
      </c>
      <c r="D49" s="2" t="s">
        <v>12</v>
      </c>
      <c r="E49" s="3">
        <f>385355+1755506</f>
        <v>2140861</v>
      </c>
      <c r="F49" s="1" t="s">
        <v>702</v>
      </c>
      <c r="G49" s="97"/>
      <c r="H49" s="97"/>
    </row>
    <row r="50" spans="1:8" x14ac:dyDescent="0.2">
      <c r="A50" s="1" t="s">
        <v>382</v>
      </c>
      <c r="B50" s="2" t="s">
        <v>659</v>
      </c>
      <c r="C50" s="2">
        <v>250648</v>
      </c>
      <c r="D50" s="2" t="s">
        <v>12</v>
      </c>
      <c r="E50" s="3">
        <v>933164</v>
      </c>
      <c r="F50" s="1" t="s">
        <v>702</v>
      </c>
      <c r="G50" s="97"/>
      <c r="H50" s="97"/>
    </row>
    <row r="51" spans="1:8" s="76" customFormat="1" x14ac:dyDescent="0.2">
      <c r="A51" s="76" t="s">
        <v>382</v>
      </c>
      <c r="B51" s="77" t="s">
        <v>584</v>
      </c>
      <c r="C51" s="77">
        <v>240613</v>
      </c>
      <c r="D51" s="77" t="s">
        <v>12</v>
      </c>
      <c r="E51" s="78">
        <f>554105+1964555</f>
        <v>2518660</v>
      </c>
      <c r="F51" s="76" t="s">
        <v>702</v>
      </c>
      <c r="G51" s="98"/>
      <c r="H51" s="98"/>
    </row>
    <row r="52" spans="1:8" x14ac:dyDescent="0.2">
      <c r="A52" s="1" t="s">
        <v>382</v>
      </c>
      <c r="B52" s="2" t="s">
        <v>586</v>
      </c>
      <c r="C52" s="2">
        <v>230613</v>
      </c>
      <c r="D52" s="2" t="s">
        <v>12</v>
      </c>
      <c r="E52" s="3">
        <f>793378+680038/2</f>
        <v>1133397</v>
      </c>
      <c r="F52" s="1" t="s">
        <v>702</v>
      </c>
      <c r="G52" s="97"/>
      <c r="H52" s="97"/>
    </row>
    <row r="53" spans="1:8" x14ac:dyDescent="0.2">
      <c r="A53" s="1" t="s">
        <v>382</v>
      </c>
      <c r="B53" s="2" t="s">
        <v>588</v>
      </c>
      <c r="C53" s="2">
        <v>230611</v>
      </c>
      <c r="D53" s="2" t="s">
        <v>12</v>
      </c>
      <c r="E53" s="3">
        <v>205800</v>
      </c>
      <c r="F53" s="1" t="s">
        <v>702</v>
      </c>
      <c r="G53" s="97"/>
      <c r="H53" s="97"/>
    </row>
    <row r="54" spans="1:8" x14ac:dyDescent="0.2">
      <c r="A54" s="1" t="s">
        <v>382</v>
      </c>
      <c r="B54" s="2" t="s">
        <v>590</v>
      </c>
      <c r="C54" s="2">
        <v>230612</v>
      </c>
      <c r="D54" s="2" t="s">
        <v>12</v>
      </c>
      <c r="E54" s="3">
        <f>1135916+498695/2</f>
        <v>1385263.5</v>
      </c>
      <c r="F54" s="1" t="s">
        <v>702</v>
      </c>
      <c r="G54" s="97"/>
      <c r="H54" s="97"/>
    </row>
    <row r="55" spans="1:8" x14ac:dyDescent="0.2">
      <c r="A55" s="1" t="s">
        <v>382</v>
      </c>
      <c r="B55" s="2" t="s">
        <v>592</v>
      </c>
      <c r="C55" s="2">
        <v>230614</v>
      </c>
      <c r="D55" s="2" t="s">
        <v>12</v>
      </c>
      <c r="E55" s="3">
        <v>200000</v>
      </c>
      <c r="F55" s="1" t="s">
        <v>702</v>
      </c>
      <c r="G55" s="97"/>
      <c r="H55" s="97"/>
    </row>
    <row r="56" spans="1:8" x14ac:dyDescent="0.2">
      <c r="A56" s="1" t="s">
        <v>382</v>
      </c>
      <c r="B56" s="2" t="s">
        <v>712</v>
      </c>
      <c r="C56" s="2">
        <v>230679</v>
      </c>
      <c r="D56" s="2" t="s">
        <v>12</v>
      </c>
      <c r="E56" s="3">
        <f>680038+3097952</f>
        <v>3777990</v>
      </c>
      <c r="F56" s="1" t="s">
        <v>702</v>
      </c>
      <c r="G56" s="97"/>
      <c r="H56" s="97"/>
    </row>
    <row r="57" spans="1:8" x14ac:dyDescent="0.2">
      <c r="A57" s="1" t="s">
        <v>382</v>
      </c>
      <c r="B57" s="2" t="s">
        <v>594</v>
      </c>
      <c r="C57" s="2">
        <v>230610</v>
      </c>
      <c r="D57" s="2" t="s">
        <v>12</v>
      </c>
      <c r="E57" s="3">
        <v>148853</v>
      </c>
      <c r="F57" s="1" t="s">
        <v>702</v>
      </c>
      <c r="G57" s="97"/>
      <c r="H57" s="97"/>
    </row>
    <row r="58" spans="1:8" x14ac:dyDescent="0.2">
      <c r="A58" s="1" t="s">
        <v>382</v>
      </c>
      <c r="B58" s="2" t="s">
        <v>660</v>
      </c>
      <c r="C58" s="2">
        <v>250608</v>
      </c>
      <c r="D58" s="2" t="s">
        <v>12</v>
      </c>
      <c r="E58" s="3">
        <v>30000</v>
      </c>
      <c r="F58" s="1" t="s">
        <v>702</v>
      </c>
      <c r="G58" s="97"/>
      <c r="H58" s="97"/>
    </row>
    <row r="59" spans="1:8" x14ac:dyDescent="0.2">
      <c r="A59" s="1" t="s">
        <v>382</v>
      </c>
      <c r="B59" s="2" t="s">
        <v>638</v>
      </c>
      <c r="C59" s="2">
        <v>240678</v>
      </c>
      <c r="D59" s="2" t="s">
        <v>12</v>
      </c>
      <c r="E59" s="3">
        <v>412925</v>
      </c>
      <c r="F59" s="1" t="s">
        <v>702</v>
      </c>
      <c r="G59" s="97"/>
      <c r="H59" s="97"/>
    </row>
    <row r="60" spans="1:8" x14ac:dyDescent="0.2">
      <c r="A60" s="1" t="s">
        <v>382</v>
      </c>
      <c r="B60" s="2" t="s">
        <v>639</v>
      </c>
      <c r="C60" s="2">
        <v>230678</v>
      </c>
      <c r="D60" s="2" t="s">
        <v>12</v>
      </c>
      <c r="E60" s="3">
        <v>525541</v>
      </c>
      <c r="F60" s="1" t="s">
        <v>702</v>
      </c>
      <c r="G60" s="97"/>
      <c r="H60" s="97"/>
    </row>
    <row r="61" spans="1:8" x14ac:dyDescent="0.2">
      <c r="A61" s="1" t="s">
        <v>382</v>
      </c>
      <c r="B61" s="2" t="s">
        <v>640</v>
      </c>
      <c r="C61" s="2">
        <v>230676</v>
      </c>
      <c r="D61" s="2" t="s">
        <v>12</v>
      </c>
      <c r="E61" s="3">
        <v>197500</v>
      </c>
      <c r="F61" s="1" t="s">
        <v>702</v>
      </c>
      <c r="G61" s="97"/>
      <c r="H61" s="97"/>
    </row>
    <row r="62" spans="1:8" x14ac:dyDescent="0.2">
      <c r="A62" s="1" t="s">
        <v>382</v>
      </c>
      <c r="B62" s="2" t="s">
        <v>651</v>
      </c>
      <c r="C62" s="2">
        <v>230677</v>
      </c>
      <c r="D62" s="2" t="s">
        <v>12</v>
      </c>
      <c r="E62" s="3">
        <f>769542+337848/2</f>
        <v>938466</v>
      </c>
      <c r="F62" s="1" t="s">
        <v>702</v>
      </c>
      <c r="G62" s="97"/>
      <c r="H62" s="97"/>
    </row>
    <row r="63" spans="1:8" x14ac:dyDescent="0.2">
      <c r="A63" s="1" t="s">
        <v>382</v>
      </c>
      <c r="B63" s="2" t="s">
        <v>650</v>
      </c>
      <c r="C63" s="2">
        <v>230679</v>
      </c>
      <c r="D63" s="2" t="s">
        <v>12</v>
      </c>
      <c r="E63" s="3">
        <f>506771+300309</f>
        <v>807080</v>
      </c>
      <c r="F63" s="1" t="s">
        <v>702</v>
      </c>
      <c r="G63" s="97"/>
      <c r="H63" s="97"/>
    </row>
    <row r="64" spans="1:8" x14ac:dyDescent="0.2">
      <c r="A64" s="1" t="s">
        <v>382</v>
      </c>
      <c r="B64" s="2" t="s">
        <v>711</v>
      </c>
      <c r="C64" s="2">
        <v>230679</v>
      </c>
      <c r="D64" s="2" t="s">
        <v>12</v>
      </c>
      <c r="E64" s="3">
        <f>405417+1846901</f>
        <v>2252318</v>
      </c>
      <c r="F64" s="1" t="s">
        <v>702</v>
      </c>
      <c r="G64" s="97"/>
      <c r="H64" s="97"/>
    </row>
    <row r="65" spans="1:8" x14ac:dyDescent="0.2">
      <c r="A65" s="1" t="s">
        <v>382</v>
      </c>
      <c r="B65" s="2" t="s">
        <v>649</v>
      </c>
      <c r="C65" s="2">
        <v>230675</v>
      </c>
      <c r="D65" s="2" t="s">
        <v>12</v>
      </c>
      <c r="E65" s="3">
        <f>337848+81083</f>
        <v>418931</v>
      </c>
      <c r="F65" s="1" t="s">
        <v>702</v>
      </c>
      <c r="G65" s="97"/>
      <c r="H65" s="97"/>
    </row>
    <row r="66" spans="1:8" x14ac:dyDescent="0.2">
      <c r="A66" s="1" t="s">
        <v>382</v>
      </c>
      <c r="B66" s="2" t="s">
        <v>648</v>
      </c>
      <c r="C66" s="2">
        <v>250678</v>
      </c>
      <c r="D66" s="2" t="s">
        <v>12</v>
      </c>
      <c r="E66" s="3">
        <f>732003+69822</f>
        <v>801825</v>
      </c>
      <c r="F66" s="1" t="s">
        <v>702</v>
      </c>
      <c r="G66" s="97"/>
      <c r="H66" s="97"/>
    </row>
    <row r="67" spans="1:8" x14ac:dyDescent="0.2">
      <c r="A67" s="1" t="s">
        <v>382</v>
      </c>
      <c r="B67" s="2" t="s">
        <v>637</v>
      </c>
      <c r="C67" s="2">
        <v>240668</v>
      </c>
      <c r="D67" s="2" t="s">
        <v>12</v>
      </c>
      <c r="E67" s="3">
        <v>165500</v>
      </c>
      <c r="F67" s="1" t="s">
        <v>702</v>
      </c>
      <c r="G67" s="97"/>
      <c r="H67" s="97"/>
    </row>
    <row r="68" spans="1:8" x14ac:dyDescent="0.2">
      <c r="A68" s="1" t="s">
        <v>382</v>
      </c>
      <c r="B68" s="2" t="s">
        <v>636</v>
      </c>
      <c r="C68" s="2">
        <v>230668</v>
      </c>
      <c r="D68" s="2" t="s">
        <v>12</v>
      </c>
      <c r="E68" s="3">
        <v>245000</v>
      </c>
      <c r="F68" s="1" t="s">
        <v>702</v>
      </c>
      <c r="G68" s="97"/>
      <c r="H68" s="97"/>
    </row>
    <row r="69" spans="1:8" x14ac:dyDescent="0.2">
      <c r="A69" s="1" t="s">
        <v>382</v>
      </c>
      <c r="B69" s="2" t="s">
        <v>632</v>
      </c>
      <c r="C69" s="2">
        <v>230666</v>
      </c>
      <c r="D69" s="2" t="s">
        <v>12</v>
      </c>
      <c r="E69" s="3">
        <v>255000</v>
      </c>
      <c r="F69" s="1" t="s">
        <v>702</v>
      </c>
      <c r="G69" s="97"/>
      <c r="H69" s="97"/>
    </row>
    <row r="70" spans="1:8" x14ac:dyDescent="0.2">
      <c r="A70" s="1" t="s">
        <v>382</v>
      </c>
      <c r="B70" s="2" t="s">
        <v>631</v>
      </c>
      <c r="C70" s="2">
        <v>230667</v>
      </c>
      <c r="D70" s="2" t="s">
        <v>12</v>
      </c>
      <c r="E70" s="3">
        <v>235000</v>
      </c>
      <c r="F70" s="1" t="s">
        <v>702</v>
      </c>
      <c r="G70" s="97"/>
      <c r="H70" s="97"/>
    </row>
    <row r="71" spans="1:8" x14ac:dyDescent="0.2">
      <c r="A71" s="1" t="s">
        <v>382</v>
      </c>
      <c r="B71" s="2" t="s">
        <v>634</v>
      </c>
      <c r="C71" s="2">
        <v>230665</v>
      </c>
      <c r="D71" s="2" t="s">
        <v>12</v>
      </c>
      <c r="E71" s="3">
        <v>35000</v>
      </c>
      <c r="F71" s="1" t="s">
        <v>702</v>
      </c>
      <c r="G71" s="97"/>
      <c r="H71" s="97"/>
    </row>
    <row r="72" spans="1:8" x14ac:dyDescent="0.2">
      <c r="A72" s="1" t="s">
        <v>382</v>
      </c>
      <c r="B72" s="2" t="s">
        <v>635</v>
      </c>
      <c r="C72" s="2">
        <v>230669</v>
      </c>
      <c r="D72" s="2" t="s">
        <v>12</v>
      </c>
      <c r="E72" s="3">
        <v>225000</v>
      </c>
      <c r="F72" s="1" t="s">
        <v>702</v>
      </c>
      <c r="G72" s="97"/>
      <c r="H72" s="97"/>
    </row>
    <row r="73" spans="1:8" x14ac:dyDescent="0.2">
      <c r="A73" s="1" t="s">
        <v>382</v>
      </c>
      <c r="B73" s="2" t="s">
        <v>627</v>
      </c>
      <c r="C73" s="2">
        <v>250668</v>
      </c>
      <c r="D73" s="2" t="s">
        <v>12</v>
      </c>
      <c r="E73" s="3">
        <v>35000</v>
      </c>
      <c r="F73" s="1" t="s">
        <v>702</v>
      </c>
      <c r="G73" s="97"/>
      <c r="H73" s="97"/>
    </row>
    <row r="74" spans="1:8" s="76" customFormat="1" x14ac:dyDescent="0.2">
      <c r="A74" s="76" t="s">
        <v>382</v>
      </c>
      <c r="B74" s="77" t="s">
        <v>611</v>
      </c>
      <c r="C74" s="77">
        <v>240608</v>
      </c>
      <c r="D74" s="77" t="s">
        <v>12</v>
      </c>
      <c r="E74" s="78">
        <f>2946833+831.158</f>
        <v>2947664.1579999998</v>
      </c>
      <c r="F74" s="76" t="s">
        <v>702</v>
      </c>
      <c r="G74" s="98"/>
      <c r="H74" s="98"/>
    </row>
    <row r="75" spans="1:8" x14ac:dyDescent="0.2">
      <c r="A75" s="1" t="s">
        <v>382</v>
      </c>
      <c r="B75" s="2" t="s">
        <v>612</v>
      </c>
      <c r="C75" s="2">
        <v>230608</v>
      </c>
      <c r="D75" s="2" t="s">
        <v>12</v>
      </c>
      <c r="E75" s="3">
        <f>1586756+1360077/2</f>
        <v>2266794.5</v>
      </c>
      <c r="F75" s="1" t="s">
        <v>702</v>
      </c>
      <c r="G75" s="97"/>
      <c r="H75" s="97"/>
    </row>
    <row r="76" spans="1:8" x14ac:dyDescent="0.2">
      <c r="A76" s="1" t="s">
        <v>382</v>
      </c>
      <c r="B76" s="2" t="s">
        <v>613</v>
      </c>
      <c r="C76" s="2">
        <v>230606</v>
      </c>
      <c r="D76" s="2" t="s">
        <v>12</v>
      </c>
      <c r="E76" s="3">
        <v>816046</v>
      </c>
      <c r="F76" s="1" t="s">
        <v>702</v>
      </c>
      <c r="G76" s="97"/>
      <c r="H76" s="97"/>
    </row>
    <row r="77" spans="1:8" x14ac:dyDescent="0.2">
      <c r="A77" s="1" t="s">
        <v>382</v>
      </c>
      <c r="B77" s="2" t="s">
        <v>614</v>
      </c>
      <c r="C77" s="2">
        <v>230607</v>
      </c>
      <c r="D77" s="2" t="s">
        <v>12</v>
      </c>
      <c r="E77" s="3">
        <v>1858771</v>
      </c>
      <c r="F77" s="1" t="s">
        <v>702</v>
      </c>
      <c r="G77" s="97"/>
      <c r="H77" s="97"/>
    </row>
    <row r="78" spans="1:8" x14ac:dyDescent="0.2">
      <c r="A78" s="1" t="s">
        <v>382</v>
      </c>
      <c r="B78" s="2" t="s">
        <v>615</v>
      </c>
      <c r="C78" s="2">
        <v>230609</v>
      </c>
      <c r="D78" s="2" t="s">
        <v>12</v>
      </c>
      <c r="E78" s="3">
        <f>1020057+604479</f>
        <v>1624536</v>
      </c>
      <c r="F78" s="1" t="s">
        <v>702</v>
      </c>
      <c r="G78" s="97"/>
      <c r="H78" s="97"/>
    </row>
    <row r="79" spans="1:8" x14ac:dyDescent="0.2">
      <c r="A79" s="1" t="s">
        <v>382</v>
      </c>
      <c r="B79" s="2" t="s">
        <v>713</v>
      </c>
      <c r="C79" s="2">
        <v>230679</v>
      </c>
      <c r="D79" s="2" t="s">
        <v>12</v>
      </c>
      <c r="E79" s="3">
        <f>2065302+453359</f>
        <v>2518661</v>
      </c>
      <c r="F79" s="1" t="s">
        <v>702</v>
      </c>
      <c r="G79" s="97"/>
      <c r="H79" s="97"/>
    </row>
    <row r="80" spans="1:8" x14ac:dyDescent="0.2">
      <c r="A80" s="1" t="s">
        <v>382</v>
      </c>
      <c r="B80" s="2" t="s">
        <v>619</v>
      </c>
      <c r="C80" s="2">
        <v>230605</v>
      </c>
      <c r="D80" s="2" t="s">
        <v>12</v>
      </c>
      <c r="E80" s="3">
        <f>249347+680038</f>
        <v>929385</v>
      </c>
      <c r="F80" s="1" t="s">
        <v>702</v>
      </c>
      <c r="G80" s="50"/>
      <c r="H80" s="50"/>
    </row>
    <row r="81" spans="1:9" x14ac:dyDescent="0.2">
      <c r="A81" s="1" t="s">
        <v>382</v>
      </c>
      <c r="B81" s="2" t="s">
        <v>609</v>
      </c>
      <c r="C81" s="2">
        <v>250608</v>
      </c>
      <c r="D81" s="2" t="s">
        <v>12</v>
      </c>
      <c r="E81" s="3">
        <f>167491+1473416</f>
        <v>1640907</v>
      </c>
      <c r="F81" s="1" t="s">
        <v>702</v>
      </c>
      <c r="G81" s="97"/>
      <c r="H81" s="97"/>
    </row>
    <row r="82" spans="1:9" x14ac:dyDescent="0.2">
      <c r="A82" s="1" t="s">
        <v>382</v>
      </c>
      <c r="B82" s="2" t="s">
        <v>472</v>
      </c>
      <c r="C82" s="2" t="s">
        <v>289</v>
      </c>
      <c r="D82" s="2" t="s">
        <v>14</v>
      </c>
      <c r="E82" s="3">
        <v>53.1</v>
      </c>
      <c r="F82" s="1" t="s">
        <v>702</v>
      </c>
      <c r="G82" s="97"/>
      <c r="H82" s="97"/>
    </row>
    <row r="83" spans="1:9" x14ac:dyDescent="0.2">
      <c r="A83" s="1" t="s">
        <v>382</v>
      </c>
      <c r="B83" s="2" t="s">
        <v>282</v>
      </c>
      <c r="C83" s="2" t="s">
        <v>281</v>
      </c>
      <c r="D83" s="2" t="s">
        <v>14</v>
      </c>
      <c r="E83" s="3">
        <v>6469.8</v>
      </c>
      <c r="F83" s="1" t="s">
        <v>702</v>
      </c>
      <c r="G83" s="97"/>
      <c r="H83" s="97"/>
    </row>
    <row r="84" spans="1:9" x14ac:dyDescent="0.2">
      <c r="A84" s="1" t="s">
        <v>382</v>
      </c>
      <c r="B84" s="2" t="s">
        <v>284</v>
      </c>
      <c r="C84" s="2" t="s">
        <v>283</v>
      </c>
      <c r="D84" s="2" t="s">
        <v>14</v>
      </c>
      <c r="E84" s="3">
        <v>6469.8</v>
      </c>
      <c r="F84" s="1" t="s">
        <v>702</v>
      </c>
      <c r="G84" s="97"/>
      <c r="H84" s="97"/>
    </row>
    <row r="85" spans="1:9" x14ac:dyDescent="0.2">
      <c r="A85" s="1" t="s">
        <v>382</v>
      </c>
      <c r="B85" s="2" t="s">
        <v>471</v>
      </c>
      <c r="C85" s="2" t="s">
        <v>279</v>
      </c>
      <c r="D85" s="2" t="s">
        <v>14</v>
      </c>
      <c r="E85" s="3">
        <v>2812</v>
      </c>
      <c r="F85" s="1" t="s">
        <v>702</v>
      </c>
      <c r="G85" s="97"/>
      <c r="H85" s="97"/>
    </row>
    <row r="86" spans="1:9" x14ac:dyDescent="0.2">
      <c r="A86" s="1" t="s">
        <v>382</v>
      </c>
      <c r="B86" s="2" t="s">
        <v>334</v>
      </c>
      <c r="C86" s="2" t="s">
        <v>333</v>
      </c>
      <c r="D86" s="2" t="s">
        <v>198</v>
      </c>
      <c r="E86" s="3">
        <f>6.56/3.36</f>
        <v>1.9523809523809523</v>
      </c>
      <c r="F86" s="1" t="s">
        <v>490</v>
      </c>
      <c r="G86" s="3"/>
      <c r="H86" s="3"/>
    </row>
    <row r="87" spans="1:9" x14ac:dyDescent="0.2">
      <c r="A87" s="1" t="s">
        <v>380</v>
      </c>
      <c r="B87" s="4" t="s">
        <v>174</v>
      </c>
      <c r="C87" s="2" t="s">
        <v>173</v>
      </c>
      <c r="D87" s="2" t="s">
        <v>175</v>
      </c>
      <c r="E87" s="3">
        <v>9.543510636814629</v>
      </c>
      <c r="F87" s="1" t="s">
        <v>490</v>
      </c>
      <c r="G87" s="3"/>
      <c r="H87" s="3"/>
    </row>
    <row r="88" spans="1:9" x14ac:dyDescent="0.2">
      <c r="A88" s="1" t="s">
        <v>380</v>
      </c>
      <c r="B88" s="2" t="s">
        <v>432</v>
      </c>
      <c r="C88" s="2" t="s">
        <v>217</v>
      </c>
      <c r="D88" s="2" t="s">
        <v>175</v>
      </c>
      <c r="E88" s="3">
        <f>E87*1.15</f>
        <v>10.975037232336822</v>
      </c>
      <c r="F88" s="1" t="s">
        <v>749</v>
      </c>
      <c r="G88" s="3"/>
      <c r="H88" s="3"/>
    </row>
    <row r="89" spans="1:9" x14ac:dyDescent="0.2">
      <c r="A89" s="1" t="s">
        <v>380</v>
      </c>
      <c r="B89" s="2" t="s">
        <v>433</v>
      </c>
      <c r="C89" s="2" t="s">
        <v>219</v>
      </c>
      <c r="D89" s="2" t="s">
        <v>175</v>
      </c>
      <c r="E89" s="3">
        <v>7.8869205562299847</v>
      </c>
      <c r="F89" s="1" t="s">
        <v>748</v>
      </c>
      <c r="G89" s="50"/>
      <c r="H89" s="50"/>
    </row>
    <row r="90" spans="1:9" x14ac:dyDescent="0.2">
      <c r="A90" s="1" t="s">
        <v>380</v>
      </c>
      <c r="B90" s="2" t="s">
        <v>338</v>
      </c>
      <c r="C90" s="2" t="s">
        <v>337</v>
      </c>
      <c r="D90" s="2" t="s">
        <v>175</v>
      </c>
      <c r="E90" s="3">
        <f>E95</f>
        <v>6.1994120750543944</v>
      </c>
      <c r="F90" s="1" t="s">
        <v>750</v>
      </c>
      <c r="G90" s="97"/>
      <c r="H90" s="97"/>
    </row>
    <row r="91" spans="1:9" x14ac:dyDescent="0.2">
      <c r="A91" s="1" t="s">
        <v>380</v>
      </c>
      <c r="B91" s="2" t="s">
        <v>222</v>
      </c>
      <c r="C91" s="2" t="s">
        <v>221</v>
      </c>
      <c r="D91" s="2" t="s">
        <v>175</v>
      </c>
      <c r="E91" s="3">
        <v>26.344585238002956</v>
      </c>
      <c r="F91" s="1" t="s">
        <v>747</v>
      </c>
      <c r="G91" s="97"/>
      <c r="H91" s="97"/>
    </row>
    <row r="92" spans="1:9" x14ac:dyDescent="0.2">
      <c r="A92" s="1" t="s">
        <v>380</v>
      </c>
      <c r="B92" s="2" t="s">
        <v>320</v>
      </c>
      <c r="C92" s="2" t="s">
        <v>319</v>
      </c>
      <c r="D92" s="2" t="s">
        <v>175</v>
      </c>
      <c r="E92" s="3">
        <v>6.8581917880260743</v>
      </c>
      <c r="F92" s="1" t="s">
        <v>490</v>
      </c>
      <c r="G92" s="97"/>
      <c r="H92" s="97"/>
      <c r="I92"/>
    </row>
    <row r="93" spans="1:9" x14ac:dyDescent="0.2">
      <c r="A93" s="1" t="s">
        <v>380</v>
      </c>
      <c r="B93" s="2" t="s">
        <v>322</v>
      </c>
      <c r="C93" s="2" t="s">
        <v>321</v>
      </c>
      <c r="D93" s="2" t="s">
        <v>175</v>
      </c>
      <c r="E93" s="3">
        <v>9.9754511316773993</v>
      </c>
      <c r="F93" s="1" t="s">
        <v>751</v>
      </c>
      <c r="G93"/>
      <c r="H93"/>
      <c r="I93"/>
    </row>
    <row r="94" spans="1:9" x14ac:dyDescent="0.2">
      <c r="A94" s="1" t="s">
        <v>380</v>
      </c>
      <c r="B94" s="2" t="s">
        <v>177</v>
      </c>
      <c r="C94" s="2" t="s">
        <v>176</v>
      </c>
      <c r="D94" s="2" t="s">
        <v>175</v>
      </c>
      <c r="E94" s="3">
        <v>8.6743053318933896</v>
      </c>
      <c r="F94" s="1" t="s">
        <v>490</v>
      </c>
      <c r="G94" s="97"/>
      <c r="H94" s="97"/>
      <c r="I94"/>
    </row>
    <row r="95" spans="1:9" x14ac:dyDescent="0.2">
      <c r="A95" s="1" t="s">
        <v>380</v>
      </c>
      <c r="B95" s="2" t="s">
        <v>179</v>
      </c>
      <c r="C95" s="2" t="s">
        <v>178</v>
      </c>
      <c r="D95" s="2" t="s">
        <v>175</v>
      </c>
      <c r="E95" s="3">
        <v>6.1994120750543944</v>
      </c>
      <c r="F95" s="1" t="s">
        <v>490</v>
      </c>
      <c r="G95" s="97"/>
      <c r="H95" s="97"/>
      <c r="I95"/>
    </row>
    <row r="96" spans="1:9" x14ac:dyDescent="0.2">
      <c r="A96" s="1" t="s">
        <v>380</v>
      </c>
      <c r="B96" s="2" t="s">
        <v>312</v>
      </c>
      <c r="C96" s="2" t="s">
        <v>311</v>
      </c>
      <c r="D96" s="2" t="s">
        <v>175</v>
      </c>
      <c r="E96" s="3">
        <v>9.5288212889631136</v>
      </c>
      <c r="F96" s="1" t="s">
        <v>752</v>
      </c>
      <c r="G96" s="97"/>
      <c r="H96" s="97"/>
      <c r="I96"/>
    </row>
    <row r="97" spans="1:9" x14ac:dyDescent="0.2">
      <c r="A97" s="1" t="s">
        <v>381</v>
      </c>
      <c r="B97" s="2" t="s">
        <v>435</v>
      </c>
      <c r="C97" s="2" t="s">
        <v>226</v>
      </c>
      <c r="D97" s="2" t="s">
        <v>14</v>
      </c>
      <c r="E97" s="3">
        <v>0.78</v>
      </c>
      <c r="G97" s="97"/>
      <c r="H97" s="97"/>
      <c r="I97"/>
    </row>
    <row r="98" spans="1:9" x14ac:dyDescent="0.2">
      <c r="A98" s="1" t="s">
        <v>381</v>
      </c>
      <c r="B98" s="2" t="s">
        <v>434</v>
      </c>
      <c r="C98" s="2" t="s">
        <v>352</v>
      </c>
      <c r="D98" s="2" t="s">
        <v>17</v>
      </c>
      <c r="E98" s="3">
        <f>+(2301.9/1000)/3.36</f>
        <v>0.68508928571428584</v>
      </c>
      <c r="F98" s="1" t="s">
        <v>490</v>
      </c>
      <c r="G98" s="97"/>
      <c r="H98" s="97"/>
      <c r="I98"/>
    </row>
    <row r="99" spans="1:9" x14ac:dyDescent="0.2">
      <c r="A99" s="1" t="s">
        <v>381</v>
      </c>
      <c r="B99" s="2" t="s">
        <v>324</v>
      </c>
      <c r="C99" s="2" t="s">
        <v>328</v>
      </c>
      <c r="D99" s="2" t="s">
        <v>26</v>
      </c>
      <c r="E99" s="3">
        <v>10</v>
      </c>
      <c r="G99" s="97"/>
      <c r="H99" s="97"/>
      <c r="I99"/>
    </row>
    <row r="100" spans="1:9" x14ac:dyDescent="0.2">
      <c r="A100" s="1" t="s">
        <v>381</v>
      </c>
      <c r="B100" s="2" t="s">
        <v>184</v>
      </c>
      <c r="C100" s="2" t="s">
        <v>183</v>
      </c>
      <c r="D100" s="2" t="s">
        <v>26</v>
      </c>
      <c r="E100" s="3">
        <v>3.88</v>
      </c>
      <c r="G100" s="97"/>
      <c r="H100" s="97"/>
      <c r="I100"/>
    </row>
    <row r="101" spans="1:9" x14ac:dyDescent="0.2">
      <c r="A101" s="1" t="s">
        <v>381</v>
      </c>
      <c r="B101" s="2" t="s">
        <v>351</v>
      </c>
      <c r="C101" s="2" t="s">
        <v>350</v>
      </c>
      <c r="D101" s="2" t="s">
        <v>17</v>
      </c>
      <c r="E101" s="3">
        <v>0.75</v>
      </c>
      <c r="F101" s="1" t="s">
        <v>495</v>
      </c>
      <c r="G101" s="97"/>
      <c r="H101" s="97"/>
      <c r="I101"/>
    </row>
    <row r="102" spans="1:9" x14ac:dyDescent="0.2">
      <c r="A102" s="1" t="s">
        <v>381</v>
      </c>
      <c r="B102" s="2" t="s">
        <v>356</v>
      </c>
      <c r="C102" s="2" t="s">
        <v>355</v>
      </c>
      <c r="D102" s="2" t="s">
        <v>17</v>
      </c>
      <c r="E102" s="3">
        <v>0.75</v>
      </c>
      <c r="F102" s="1" t="s">
        <v>490</v>
      </c>
      <c r="G102" s="97"/>
      <c r="H102" s="97"/>
      <c r="I102"/>
    </row>
    <row r="103" spans="1:9" x14ac:dyDescent="0.2">
      <c r="A103" s="1" t="s">
        <v>381</v>
      </c>
      <c r="B103" s="2" t="s">
        <v>201</v>
      </c>
      <c r="C103" s="2" t="s">
        <v>200</v>
      </c>
      <c r="D103" s="2" t="s">
        <v>26</v>
      </c>
      <c r="E103" s="3">
        <f>38.87/3.36</f>
        <v>11.568452380952381</v>
      </c>
      <c r="F103" s="1" t="s">
        <v>490</v>
      </c>
      <c r="G103" s="97"/>
      <c r="H103" s="97"/>
      <c r="I103"/>
    </row>
    <row r="104" spans="1:9" x14ac:dyDescent="0.2">
      <c r="A104" s="1" t="s">
        <v>381</v>
      </c>
      <c r="B104" s="2" t="s">
        <v>182</v>
      </c>
      <c r="C104" s="2" t="s">
        <v>181</v>
      </c>
      <c r="D104" s="2" t="s">
        <v>26</v>
      </c>
      <c r="E104" s="3">
        <v>12.49107143</v>
      </c>
      <c r="F104" s="1" t="s">
        <v>490</v>
      </c>
      <c r="G104" s="97"/>
      <c r="H104" s="97"/>
      <c r="I104"/>
    </row>
    <row r="105" spans="1:9" x14ac:dyDescent="0.2">
      <c r="A105" s="1" t="s">
        <v>381</v>
      </c>
      <c r="B105" s="2" t="s">
        <v>452</v>
      </c>
      <c r="C105" s="2" t="s">
        <v>251</v>
      </c>
      <c r="D105" s="2" t="s">
        <v>14</v>
      </c>
      <c r="E105" s="3">
        <f>+(E106-19.38)</f>
        <v>409.23176470588237</v>
      </c>
      <c r="F105" s="1" t="s">
        <v>702</v>
      </c>
      <c r="G105" s="97"/>
      <c r="H105" s="97"/>
      <c r="I105"/>
    </row>
    <row r="106" spans="1:9" x14ac:dyDescent="0.2">
      <c r="A106" s="1" t="s">
        <v>381</v>
      </c>
      <c r="B106" s="2" t="s">
        <v>451</v>
      </c>
      <c r="C106" s="2" t="s">
        <v>249</v>
      </c>
      <c r="D106" s="2" t="s">
        <v>14</v>
      </c>
      <c r="E106" s="3">
        <f>1457.28/3.4</f>
        <v>428.61176470588236</v>
      </c>
      <c r="F106" s="1" t="s">
        <v>702</v>
      </c>
      <c r="G106" s="97"/>
      <c r="H106" s="97"/>
      <c r="I106"/>
    </row>
    <row r="107" spans="1:9" x14ac:dyDescent="0.2">
      <c r="A107" s="1" t="s">
        <v>381</v>
      </c>
      <c r="B107" s="2" t="s">
        <v>210</v>
      </c>
      <c r="C107" s="2" t="s">
        <v>209</v>
      </c>
      <c r="D107" s="2" t="s">
        <v>31</v>
      </c>
      <c r="E107" s="3">
        <f>4.46/3.36</f>
        <v>1.3273809523809523</v>
      </c>
      <c r="F107" s="1" t="s">
        <v>490</v>
      </c>
      <c r="G107" s="97"/>
      <c r="H107" s="97"/>
      <c r="I107"/>
    </row>
    <row r="108" spans="1:9" x14ac:dyDescent="0.2">
      <c r="A108" s="1" t="s">
        <v>381</v>
      </c>
      <c r="B108" s="2" t="s">
        <v>453</v>
      </c>
      <c r="C108" s="2" t="s">
        <v>258</v>
      </c>
      <c r="D108" s="2" t="s">
        <v>14</v>
      </c>
      <c r="E108" s="3">
        <v>57.63</v>
      </c>
      <c r="G108" s="97"/>
      <c r="H108" s="97"/>
      <c r="I108"/>
    </row>
    <row r="109" spans="1:9" x14ac:dyDescent="0.2">
      <c r="A109" s="1" t="s">
        <v>381</v>
      </c>
      <c r="B109" s="2" t="s">
        <v>450</v>
      </c>
      <c r="C109" s="2" t="s">
        <v>298</v>
      </c>
      <c r="D109" s="2" t="s">
        <v>54</v>
      </c>
      <c r="E109" s="3">
        <v>14.530000000000001</v>
      </c>
      <c r="G109" s="97"/>
      <c r="H109" s="97"/>
      <c r="I109"/>
    </row>
    <row r="110" spans="1:9" x14ac:dyDescent="0.2">
      <c r="A110" s="1" t="s">
        <v>381</v>
      </c>
      <c r="B110" s="2" t="s">
        <v>449</v>
      </c>
      <c r="C110" s="2" t="s">
        <v>296</v>
      </c>
      <c r="D110" s="2" t="s">
        <v>54</v>
      </c>
      <c r="E110" s="3">
        <v>4.84</v>
      </c>
      <c r="G110" s="97"/>
      <c r="H110" s="97"/>
      <c r="I110"/>
    </row>
    <row r="111" spans="1:9" x14ac:dyDescent="0.2">
      <c r="A111" s="1" t="s">
        <v>381</v>
      </c>
      <c r="B111" s="2" t="s">
        <v>494</v>
      </c>
      <c r="C111" s="2" t="s">
        <v>242</v>
      </c>
      <c r="D111" s="2" t="s">
        <v>54</v>
      </c>
      <c r="E111" s="3">
        <f>3.8/3.36</f>
        <v>1.1309523809523809</v>
      </c>
      <c r="F111" s="1" t="s">
        <v>495</v>
      </c>
      <c r="G111" s="97"/>
      <c r="H111" s="97"/>
      <c r="I111"/>
    </row>
    <row r="112" spans="1:9" x14ac:dyDescent="0.2">
      <c r="A112" s="1" t="s">
        <v>381</v>
      </c>
      <c r="B112" s="2" t="s">
        <v>445</v>
      </c>
      <c r="C112" s="2" t="s">
        <v>240</v>
      </c>
      <c r="D112" s="2" t="s">
        <v>54</v>
      </c>
      <c r="E112" s="3">
        <f>5.68/3.36</f>
        <v>1.6904761904761905</v>
      </c>
      <c r="F112" s="1" t="s">
        <v>495</v>
      </c>
      <c r="G112" s="97"/>
      <c r="H112" s="97"/>
      <c r="I112"/>
    </row>
    <row r="113" spans="1:9" x14ac:dyDescent="0.2">
      <c r="A113" s="1" t="s">
        <v>381</v>
      </c>
      <c r="B113" s="2" t="s">
        <v>446</v>
      </c>
      <c r="C113" s="2" t="s">
        <v>243</v>
      </c>
      <c r="D113" s="2" t="s">
        <v>54</v>
      </c>
      <c r="E113" s="3">
        <f>1.01/3.36</f>
        <v>0.30059523809523808</v>
      </c>
      <c r="F113" s="1" t="s">
        <v>495</v>
      </c>
      <c r="G113" s="97"/>
      <c r="H113" s="97"/>
      <c r="I113"/>
    </row>
    <row r="114" spans="1:9" x14ac:dyDescent="0.2">
      <c r="A114" s="1" t="s">
        <v>381</v>
      </c>
      <c r="B114" s="2" t="s">
        <v>447</v>
      </c>
      <c r="C114" s="2" t="s">
        <v>245</v>
      </c>
      <c r="D114" s="2" t="s">
        <v>54</v>
      </c>
      <c r="E114" s="3">
        <f>1.54/3.36</f>
        <v>0.45833333333333337</v>
      </c>
      <c r="F114" s="1" t="s">
        <v>495</v>
      </c>
      <c r="G114" s="97"/>
      <c r="H114" s="97"/>
      <c r="I114"/>
    </row>
    <row r="115" spans="1:9" x14ac:dyDescent="0.2">
      <c r="A115" s="1" t="s">
        <v>381</v>
      </c>
      <c r="B115" s="2" t="s">
        <v>448</v>
      </c>
      <c r="C115" s="2" t="s">
        <v>247</v>
      </c>
      <c r="D115" s="2" t="s">
        <v>54</v>
      </c>
      <c r="E115" s="3">
        <f>2.33/3.36</f>
        <v>0.69345238095238104</v>
      </c>
      <c r="F115" s="1" t="s">
        <v>495</v>
      </c>
      <c r="G115" s="97"/>
      <c r="H115" s="97"/>
      <c r="I115"/>
    </row>
    <row r="116" spans="1:9" x14ac:dyDescent="0.2">
      <c r="A116" s="1" t="s">
        <v>381</v>
      </c>
      <c r="B116" s="2" t="s">
        <v>441</v>
      </c>
      <c r="C116" s="2" t="s">
        <v>305</v>
      </c>
      <c r="D116" s="2" t="s">
        <v>14</v>
      </c>
      <c r="E116" s="3">
        <v>13.8</v>
      </c>
      <c r="G116" s="97"/>
      <c r="H116" s="97"/>
      <c r="I116"/>
    </row>
    <row r="117" spans="1:9" x14ac:dyDescent="0.2">
      <c r="A117" s="1" t="s">
        <v>381</v>
      </c>
      <c r="B117" s="2" t="s">
        <v>442</v>
      </c>
      <c r="C117" s="2" t="s">
        <v>307</v>
      </c>
      <c r="D117" s="2" t="s">
        <v>14</v>
      </c>
      <c r="E117" s="3">
        <v>15.08</v>
      </c>
      <c r="G117" s="97"/>
      <c r="H117" s="97"/>
      <c r="I117"/>
    </row>
    <row r="118" spans="1:9" x14ac:dyDescent="0.2">
      <c r="A118" s="1" t="s">
        <v>381</v>
      </c>
      <c r="B118" s="2" t="s">
        <v>444</v>
      </c>
      <c r="C118" s="2" t="s">
        <v>291</v>
      </c>
      <c r="D118" s="2" t="s">
        <v>14</v>
      </c>
      <c r="E118" s="3">
        <v>59.300000000000004</v>
      </c>
      <c r="G118" s="97"/>
      <c r="H118" s="97"/>
      <c r="I118"/>
    </row>
    <row r="119" spans="1:9" x14ac:dyDescent="0.2">
      <c r="A119" s="1" t="s">
        <v>381</v>
      </c>
      <c r="B119" s="2" t="s">
        <v>443</v>
      </c>
      <c r="C119" s="2" t="s">
        <v>230</v>
      </c>
      <c r="D119" s="2" t="s">
        <v>14</v>
      </c>
      <c r="E119" s="3">
        <v>57.36</v>
      </c>
      <c r="G119" s="97"/>
      <c r="H119" s="97"/>
      <c r="I119"/>
    </row>
    <row r="120" spans="1:9" x14ac:dyDescent="0.2">
      <c r="A120" s="1" t="s">
        <v>381</v>
      </c>
      <c r="B120" s="2" t="s">
        <v>257</v>
      </c>
      <c r="C120" s="2" t="s">
        <v>256</v>
      </c>
      <c r="D120" s="2" t="s">
        <v>14</v>
      </c>
      <c r="E120" s="3">
        <v>47.46</v>
      </c>
      <c r="G120" s="97"/>
      <c r="H120" s="97"/>
      <c r="I120"/>
    </row>
    <row r="121" spans="1:9" x14ac:dyDescent="0.2">
      <c r="A121" s="1" t="s">
        <v>381</v>
      </c>
      <c r="B121" s="2" t="s">
        <v>304</v>
      </c>
      <c r="C121" s="2" t="s">
        <v>303</v>
      </c>
      <c r="D121" s="2" t="s">
        <v>14</v>
      </c>
      <c r="E121" s="3">
        <v>6.2</v>
      </c>
      <c r="G121" s="97"/>
      <c r="H121" s="97"/>
      <c r="I121"/>
    </row>
    <row r="122" spans="1:9" x14ac:dyDescent="0.2">
      <c r="A122" s="1" t="s">
        <v>381</v>
      </c>
      <c r="B122" s="2" t="s">
        <v>232</v>
      </c>
      <c r="C122" s="2" t="s">
        <v>231</v>
      </c>
      <c r="D122" s="2" t="s">
        <v>14</v>
      </c>
      <c r="E122" s="3">
        <v>6.2</v>
      </c>
      <c r="F122" s="41"/>
      <c r="G122" s="97"/>
      <c r="H122" s="97"/>
      <c r="I122"/>
    </row>
    <row r="123" spans="1:9" x14ac:dyDescent="0.2">
      <c r="A123" s="1" t="s">
        <v>381</v>
      </c>
      <c r="B123" s="2" t="s">
        <v>437</v>
      </c>
      <c r="C123" s="2" t="s">
        <v>185</v>
      </c>
      <c r="D123" s="2" t="s">
        <v>187</v>
      </c>
      <c r="E123" s="3">
        <f>17.25/3.36</f>
        <v>5.1339285714285712</v>
      </c>
      <c r="F123" s="1" t="s">
        <v>490</v>
      </c>
      <c r="G123" s="97"/>
      <c r="H123" s="97"/>
      <c r="I123"/>
    </row>
    <row r="124" spans="1:9" x14ac:dyDescent="0.2">
      <c r="A124" s="1" t="s">
        <v>381</v>
      </c>
      <c r="B124" s="2" t="s">
        <v>332</v>
      </c>
      <c r="C124" s="2" t="s">
        <v>331</v>
      </c>
      <c r="D124" s="2" t="s">
        <v>187</v>
      </c>
      <c r="E124" s="3">
        <f>21.61/3.36</f>
        <v>6.4315476190476195</v>
      </c>
      <c r="F124" s="1" t="s">
        <v>490</v>
      </c>
      <c r="G124" s="97"/>
      <c r="H124" s="97"/>
      <c r="I124"/>
    </row>
    <row r="125" spans="1:9" x14ac:dyDescent="0.2">
      <c r="A125" s="1" t="s">
        <v>381</v>
      </c>
      <c r="B125" s="2" t="s">
        <v>358</v>
      </c>
      <c r="C125" s="2" t="s">
        <v>357</v>
      </c>
      <c r="D125" s="2" t="s">
        <v>17</v>
      </c>
      <c r="E125" s="3">
        <v>0.79</v>
      </c>
      <c r="F125" s="1" t="s">
        <v>495</v>
      </c>
      <c r="G125" s="97"/>
      <c r="H125" s="97"/>
      <c r="I125"/>
    </row>
    <row r="126" spans="1:9" x14ac:dyDescent="0.2">
      <c r="A126" s="1" t="s">
        <v>381</v>
      </c>
      <c r="B126" s="2" t="s">
        <v>468</v>
      </c>
      <c r="C126" s="2" t="s">
        <v>264</v>
      </c>
      <c r="D126" s="2" t="s">
        <v>14</v>
      </c>
      <c r="E126" s="3">
        <v>6782.95</v>
      </c>
      <c r="F126" s="1" t="s">
        <v>702</v>
      </c>
      <c r="G126" s="97"/>
      <c r="H126" s="97"/>
      <c r="I126"/>
    </row>
    <row r="127" spans="1:9" x14ac:dyDescent="0.2">
      <c r="A127" s="1" t="s">
        <v>381</v>
      </c>
      <c r="B127" s="2" t="s">
        <v>459</v>
      </c>
      <c r="C127" s="2" t="s">
        <v>301</v>
      </c>
      <c r="D127" s="2" t="s">
        <v>14</v>
      </c>
      <c r="E127" s="3">
        <v>0.52</v>
      </c>
      <c r="G127" s="97"/>
      <c r="H127" s="97"/>
      <c r="I127"/>
    </row>
    <row r="128" spans="1:9" x14ac:dyDescent="0.2">
      <c r="A128" s="1" t="s">
        <v>381</v>
      </c>
      <c r="B128" s="2" t="s">
        <v>456</v>
      </c>
      <c r="C128" s="2" t="s">
        <v>235</v>
      </c>
      <c r="D128" s="2" t="s">
        <v>14</v>
      </c>
      <c r="E128" s="3">
        <v>0.35000000000000003</v>
      </c>
      <c r="G128" s="97"/>
      <c r="H128" s="97"/>
      <c r="I128"/>
    </row>
    <row r="129" spans="1:9" x14ac:dyDescent="0.2">
      <c r="A129" s="1" t="s">
        <v>381</v>
      </c>
      <c r="B129" s="2" t="s">
        <v>473</v>
      </c>
      <c r="C129" s="2">
        <v>234060006</v>
      </c>
      <c r="D129" s="2" t="s">
        <v>17</v>
      </c>
      <c r="E129" s="3">
        <f>11.17/3.36</f>
        <v>3.3244047619047619</v>
      </c>
      <c r="F129" s="1" t="s">
        <v>490</v>
      </c>
      <c r="G129" s="97"/>
      <c r="H129" s="97"/>
      <c r="I129"/>
    </row>
    <row r="130" spans="1:9" x14ac:dyDescent="0.2">
      <c r="A130" s="1" t="s">
        <v>381</v>
      </c>
      <c r="B130" s="2" t="s">
        <v>469</v>
      </c>
      <c r="C130" s="2" t="s">
        <v>266</v>
      </c>
      <c r="D130" s="2" t="s">
        <v>14</v>
      </c>
      <c r="E130" s="3">
        <v>3362.4</v>
      </c>
      <c r="G130" s="97"/>
      <c r="H130" s="97"/>
      <c r="I130"/>
    </row>
    <row r="131" spans="1:9" x14ac:dyDescent="0.2">
      <c r="A131" s="1" t="s">
        <v>381</v>
      </c>
      <c r="B131" s="2" t="s">
        <v>326</v>
      </c>
      <c r="C131" s="2" t="s">
        <v>325</v>
      </c>
      <c r="D131" s="2" t="s">
        <v>26</v>
      </c>
      <c r="E131" s="3">
        <f>39.72/3.36</f>
        <v>11.821428571428571</v>
      </c>
      <c r="F131" s="1" t="s">
        <v>490</v>
      </c>
      <c r="G131" s="97"/>
      <c r="H131" s="97"/>
      <c r="I131"/>
    </row>
    <row r="132" spans="1:9" x14ac:dyDescent="0.2">
      <c r="A132" s="1" t="s">
        <v>381</v>
      </c>
      <c r="B132" s="2" t="s">
        <v>214</v>
      </c>
      <c r="C132" s="2" t="s">
        <v>213</v>
      </c>
      <c r="D132" s="2" t="s">
        <v>31</v>
      </c>
      <c r="E132" s="3">
        <v>20.59</v>
      </c>
      <c r="F132" s="1" t="s">
        <v>490</v>
      </c>
      <c r="G132" s="97"/>
      <c r="H132" s="97"/>
      <c r="I132"/>
    </row>
    <row r="133" spans="1:9" x14ac:dyDescent="0.2">
      <c r="A133" s="1" t="s">
        <v>381</v>
      </c>
      <c r="B133" s="2" t="s">
        <v>491</v>
      </c>
      <c r="C133" s="2" t="s">
        <v>188</v>
      </c>
      <c r="D133" s="2" t="s">
        <v>14</v>
      </c>
      <c r="E133" s="3">
        <f>(915.48/1000)/3.36</f>
        <v>0.27246428571428577</v>
      </c>
      <c r="F133" s="1" t="s">
        <v>490</v>
      </c>
      <c r="G133" s="97"/>
      <c r="H133" s="97"/>
      <c r="I133"/>
    </row>
    <row r="134" spans="1:9" x14ac:dyDescent="0.2">
      <c r="A134" s="1" t="s">
        <v>381</v>
      </c>
      <c r="B134" s="2" t="s">
        <v>190</v>
      </c>
      <c r="C134" s="2" t="s">
        <v>189</v>
      </c>
      <c r="D134" s="2" t="s">
        <v>191</v>
      </c>
      <c r="E134" s="3">
        <f>4.94/3.36</f>
        <v>1.4702380952380953</v>
      </c>
      <c r="F134" s="1" t="s">
        <v>490</v>
      </c>
      <c r="G134" s="97"/>
      <c r="H134" s="97"/>
      <c r="I134"/>
    </row>
    <row r="135" spans="1:9" x14ac:dyDescent="0.2">
      <c r="A135" s="1" t="s">
        <v>381</v>
      </c>
      <c r="B135" s="2" t="s">
        <v>362</v>
      </c>
      <c r="C135" s="2" t="s">
        <v>361</v>
      </c>
      <c r="D135" s="2" t="s">
        <v>191</v>
      </c>
      <c r="E135" s="3">
        <v>1.78</v>
      </c>
      <c r="F135" s="1" t="s">
        <v>490</v>
      </c>
      <c r="G135"/>
      <c r="H135"/>
      <c r="I135"/>
    </row>
    <row r="136" spans="1:9" x14ac:dyDescent="0.2">
      <c r="A136" s="1" t="s">
        <v>381</v>
      </c>
      <c r="B136" s="2" t="s">
        <v>340</v>
      </c>
      <c r="C136" s="2" t="s">
        <v>339</v>
      </c>
      <c r="D136" s="2" t="s">
        <v>26</v>
      </c>
      <c r="E136" s="3">
        <v>13.47</v>
      </c>
      <c r="G136"/>
      <c r="H136"/>
      <c r="I136"/>
    </row>
    <row r="137" spans="1:9" x14ac:dyDescent="0.2">
      <c r="A137" s="1" t="s">
        <v>381</v>
      </c>
      <c r="B137" s="2" t="s">
        <v>369</v>
      </c>
      <c r="C137" s="2" t="s">
        <v>368</v>
      </c>
      <c r="D137" s="2" t="s">
        <v>17</v>
      </c>
      <c r="E137" s="3">
        <v>1.05</v>
      </c>
      <c r="G137" s="97"/>
      <c r="H137" s="97"/>
      <c r="I137"/>
    </row>
    <row r="138" spans="1:9" x14ac:dyDescent="0.2">
      <c r="A138" s="1" t="s">
        <v>381</v>
      </c>
      <c r="B138" s="2" t="s">
        <v>336</v>
      </c>
      <c r="C138" s="2" t="s">
        <v>335</v>
      </c>
      <c r="D138" s="2" t="s">
        <v>26</v>
      </c>
      <c r="E138" s="3">
        <f>51.34/3.36</f>
        <v>15.279761904761907</v>
      </c>
      <c r="F138" s="1" t="s">
        <v>490</v>
      </c>
      <c r="G138" s="97"/>
      <c r="H138" s="97"/>
      <c r="I138"/>
    </row>
    <row r="139" spans="1:9" x14ac:dyDescent="0.2">
      <c r="A139" s="1" t="s">
        <v>381</v>
      </c>
      <c r="B139" s="2" t="s">
        <v>330</v>
      </c>
      <c r="C139" s="2" t="s">
        <v>329</v>
      </c>
      <c r="D139" s="2" t="s">
        <v>26</v>
      </c>
      <c r="E139" s="3">
        <f>50.91/3.36</f>
        <v>15.151785714285714</v>
      </c>
      <c r="F139" s="1" t="s">
        <v>490</v>
      </c>
      <c r="G139" s="97"/>
      <c r="H139" s="97"/>
      <c r="I139"/>
    </row>
    <row r="140" spans="1:9" x14ac:dyDescent="0.2">
      <c r="A140" s="1" t="s">
        <v>381</v>
      </c>
      <c r="B140" s="2" t="s">
        <v>212</v>
      </c>
      <c r="C140" s="2" t="s">
        <v>211</v>
      </c>
      <c r="D140" s="2" t="s">
        <v>31</v>
      </c>
      <c r="E140" s="3">
        <f>34.05/3.36</f>
        <v>10.133928571428571</v>
      </c>
      <c r="F140" s="1" t="s">
        <v>490</v>
      </c>
      <c r="G140" s="97"/>
      <c r="H140" s="97"/>
      <c r="I140"/>
    </row>
    <row r="141" spans="1:9" x14ac:dyDescent="0.2">
      <c r="A141" s="1" t="s">
        <v>381</v>
      </c>
      <c r="B141" s="2" t="s">
        <v>398</v>
      </c>
      <c r="C141" s="2" t="s">
        <v>365</v>
      </c>
      <c r="D141" s="2" t="s">
        <v>10</v>
      </c>
      <c r="E141" s="3">
        <v>14.4</v>
      </c>
      <c r="F141" s="1" t="s">
        <v>495</v>
      </c>
      <c r="G141" s="97"/>
      <c r="H141" s="97"/>
      <c r="I141"/>
    </row>
    <row r="142" spans="1:9" x14ac:dyDescent="0.2">
      <c r="A142" s="1" t="s">
        <v>381</v>
      </c>
      <c r="B142" s="2" t="s">
        <v>438</v>
      </c>
      <c r="C142" s="2" t="s">
        <v>366</v>
      </c>
      <c r="D142" s="2" t="s">
        <v>10</v>
      </c>
      <c r="E142" s="3">
        <v>29.79</v>
      </c>
      <c r="F142" s="1" t="s">
        <v>495</v>
      </c>
      <c r="G142" s="97"/>
      <c r="H142" s="97"/>
      <c r="I142"/>
    </row>
    <row r="143" spans="1:9" x14ac:dyDescent="0.2">
      <c r="A143" s="1" t="s">
        <v>381</v>
      </c>
      <c r="B143" s="2" t="s">
        <v>261</v>
      </c>
      <c r="C143" s="2" t="s">
        <v>260</v>
      </c>
      <c r="D143" s="2" t="s">
        <v>14</v>
      </c>
      <c r="E143" s="3">
        <v>581.4</v>
      </c>
      <c r="G143" s="97"/>
      <c r="H143" s="97"/>
      <c r="I143"/>
    </row>
    <row r="144" spans="1:9" x14ac:dyDescent="0.2">
      <c r="A144" s="1" t="s">
        <v>381</v>
      </c>
      <c r="B144" s="2" t="s">
        <v>460</v>
      </c>
      <c r="C144" s="2" t="s">
        <v>253</v>
      </c>
      <c r="D144" s="2" t="s">
        <v>14</v>
      </c>
      <c r="E144" s="3">
        <f>582.91/3.4</f>
        <v>171.44411764705882</v>
      </c>
      <c r="G144" s="97"/>
      <c r="H144" s="97"/>
      <c r="I144"/>
    </row>
    <row r="145" spans="1:9" x14ac:dyDescent="0.2">
      <c r="A145" s="1" t="s">
        <v>381</v>
      </c>
      <c r="B145" s="2" t="s">
        <v>461</v>
      </c>
      <c r="C145" s="2" t="s">
        <v>295</v>
      </c>
      <c r="D145" s="2" t="s">
        <v>14</v>
      </c>
      <c r="E145" s="3">
        <v>14.530000000000001</v>
      </c>
      <c r="G145" s="97"/>
      <c r="H145" s="97"/>
      <c r="I145"/>
    </row>
    <row r="146" spans="1:9" x14ac:dyDescent="0.2">
      <c r="A146" s="1" t="s">
        <v>381</v>
      </c>
      <c r="B146" s="2" t="s">
        <v>462</v>
      </c>
      <c r="C146" s="2" t="s">
        <v>215</v>
      </c>
      <c r="D146" s="2" t="s">
        <v>14</v>
      </c>
      <c r="E146" s="3">
        <v>1500</v>
      </c>
      <c r="G146" s="97"/>
      <c r="H146" s="97"/>
      <c r="I146"/>
    </row>
    <row r="147" spans="1:9" x14ac:dyDescent="0.2">
      <c r="A147" s="1" t="s">
        <v>381</v>
      </c>
      <c r="B147" s="2" t="s">
        <v>467</v>
      </c>
      <c r="C147" s="2" t="s">
        <v>262</v>
      </c>
      <c r="D147" s="2" t="s">
        <v>14</v>
      </c>
      <c r="E147" s="3">
        <v>6317.83</v>
      </c>
      <c r="F147" s="1" t="s">
        <v>702</v>
      </c>
      <c r="G147" s="97"/>
      <c r="H147" s="97"/>
      <c r="I147"/>
    </row>
    <row r="148" spans="1:9" x14ac:dyDescent="0.2">
      <c r="A148" s="1" t="s">
        <v>381</v>
      </c>
      <c r="B148" s="2" t="s">
        <v>255</v>
      </c>
      <c r="C148" s="2" t="s">
        <v>254</v>
      </c>
      <c r="D148" s="2" t="s">
        <v>26</v>
      </c>
      <c r="E148" s="3">
        <v>9.4047999999999998</v>
      </c>
      <c r="F148" s="1" t="s">
        <v>490</v>
      </c>
      <c r="G148" s="97"/>
      <c r="H148" s="97"/>
      <c r="I148"/>
    </row>
    <row r="149" spans="1:9" x14ac:dyDescent="0.2">
      <c r="A149" s="1" t="s">
        <v>381</v>
      </c>
      <c r="B149" s="2" t="s">
        <v>360</v>
      </c>
      <c r="C149" s="2" t="s">
        <v>359</v>
      </c>
      <c r="D149" s="2" t="s">
        <v>10</v>
      </c>
      <c r="E149" s="3">
        <v>9.4979999999999993</v>
      </c>
      <c r="F149" s="1" t="s">
        <v>495</v>
      </c>
      <c r="G149" s="97"/>
      <c r="H149" s="97"/>
      <c r="I149"/>
    </row>
    <row r="150" spans="1:9" x14ac:dyDescent="0.2">
      <c r="A150" s="1" t="s">
        <v>381</v>
      </c>
      <c r="B150" s="2" t="s">
        <v>458</v>
      </c>
      <c r="C150" s="2" t="s">
        <v>294</v>
      </c>
      <c r="D150" s="2" t="s">
        <v>54</v>
      </c>
      <c r="E150" s="3">
        <v>22.48</v>
      </c>
      <c r="G150" s="97"/>
      <c r="H150" s="97"/>
      <c r="I150"/>
    </row>
    <row r="151" spans="1:9" x14ac:dyDescent="0.2">
      <c r="A151" s="1" t="s">
        <v>381</v>
      </c>
      <c r="B151" s="2" t="s">
        <v>436</v>
      </c>
      <c r="C151" s="2" t="s">
        <v>228</v>
      </c>
      <c r="D151" s="2" t="s">
        <v>14</v>
      </c>
      <c r="E151" s="3">
        <v>6.51</v>
      </c>
      <c r="G151" s="97"/>
      <c r="H151" s="97"/>
      <c r="I151"/>
    </row>
    <row r="152" spans="1:9" x14ac:dyDescent="0.2">
      <c r="A152" s="1" t="s">
        <v>381</v>
      </c>
      <c r="B152" s="2" t="s">
        <v>454</v>
      </c>
      <c r="C152" s="2" t="s">
        <v>292</v>
      </c>
      <c r="D152" s="2" t="s">
        <v>54</v>
      </c>
      <c r="E152" s="3">
        <f>+(71.28/3)/3.36</f>
        <v>7.0714285714285721</v>
      </c>
      <c r="F152" s="1" t="s">
        <v>495</v>
      </c>
      <c r="G152" s="97"/>
      <c r="H152" s="97"/>
      <c r="I152"/>
    </row>
    <row r="153" spans="1:9" x14ac:dyDescent="0.2">
      <c r="A153" s="1" t="s">
        <v>381</v>
      </c>
      <c r="B153" s="2" t="s">
        <v>455</v>
      </c>
      <c r="C153" s="2" t="s">
        <v>233</v>
      </c>
      <c r="D153" s="2" t="s">
        <v>54</v>
      </c>
      <c r="E153" s="3">
        <f>+(41.06/3)/3.36</f>
        <v>4.0734126984126986</v>
      </c>
      <c r="F153" s="1" t="s">
        <v>495</v>
      </c>
      <c r="G153" s="97"/>
      <c r="H153" s="97"/>
      <c r="I153"/>
    </row>
    <row r="154" spans="1:9" x14ac:dyDescent="0.2">
      <c r="A154" s="1" t="s">
        <v>381</v>
      </c>
      <c r="B154" s="2" t="s">
        <v>463</v>
      </c>
      <c r="C154" s="2" t="s">
        <v>363</v>
      </c>
      <c r="D154" s="2" t="s">
        <v>54</v>
      </c>
      <c r="E154" s="3">
        <v>58.120000000000005</v>
      </c>
      <c r="F154" s="1" t="s">
        <v>702</v>
      </c>
      <c r="G154" s="97"/>
      <c r="H154" s="97"/>
      <c r="I154"/>
    </row>
    <row r="155" spans="1:9" x14ac:dyDescent="0.2">
      <c r="A155" s="1" t="s">
        <v>381</v>
      </c>
      <c r="B155" s="2" t="s">
        <v>464</v>
      </c>
      <c r="C155" s="39" t="s">
        <v>419</v>
      </c>
      <c r="D155" s="2" t="s">
        <v>54</v>
      </c>
      <c r="E155" s="3">
        <v>58.120000000000005</v>
      </c>
      <c r="F155" s="1" t="s">
        <v>702</v>
      </c>
    </row>
    <row r="156" spans="1:9" x14ac:dyDescent="0.2">
      <c r="A156" s="1" t="s">
        <v>381</v>
      </c>
      <c r="B156" s="2" t="s">
        <v>465</v>
      </c>
      <c r="C156" s="39" t="s">
        <v>421</v>
      </c>
      <c r="D156" s="2" t="s">
        <v>54</v>
      </c>
      <c r="E156" s="3">
        <v>58.120000000000005</v>
      </c>
      <c r="F156" s="1" t="s">
        <v>702</v>
      </c>
    </row>
    <row r="157" spans="1:9" x14ac:dyDescent="0.2">
      <c r="A157" s="1" t="s">
        <v>381</v>
      </c>
      <c r="B157" s="2" t="s">
        <v>466</v>
      </c>
      <c r="C157" s="2" t="s">
        <v>300</v>
      </c>
      <c r="D157" s="2" t="s">
        <v>14</v>
      </c>
      <c r="E157" s="3">
        <v>2.95</v>
      </c>
      <c r="F157" s="1" t="s">
        <v>702</v>
      </c>
    </row>
    <row r="158" spans="1:9" x14ac:dyDescent="0.2">
      <c r="A158" s="1" t="s">
        <v>381</v>
      </c>
      <c r="B158" s="2" t="s">
        <v>457</v>
      </c>
      <c r="C158" s="2" t="s">
        <v>237</v>
      </c>
      <c r="D158" s="2" t="s">
        <v>14</v>
      </c>
      <c r="E158" s="3">
        <v>2.48</v>
      </c>
      <c r="F158" s="1" t="s">
        <v>702</v>
      </c>
    </row>
    <row r="159" spans="1:9" x14ac:dyDescent="0.2">
      <c r="A159" s="1" t="s">
        <v>378</v>
      </c>
      <c r="B159" s="2" t="s">
        <v>477</v>
      </c>
      <c r="C159" s="2">
        <v>230604</v>
      </c>
      <c r="D159" s="2" t="s">
        <v>12</v>
      </c>
      <c r="E159" s="3">
        <v>13625</v>
      </c>
      <c r="F159" s="1" t="s">
        <v>702</v>
      </c>
    </row>
    <row r="160" spans="1:9" x14ac:dyDescent="0.2">
      <c r="A160" s="1" t="s">
        <v>378</v>
      </c>
      <c r="B160" s="2" t="s">
        <v>476</v>
      </c>
      <c r="C160" s="2">
        <v>230602</v>
      </c>
      <c r="D160" s="2" t="s">
        <v>12</v>
      </c>
      <c r="E160" s="3">
        <v>12844</v>
      </c>
      <c r="F160" s="1" t="s">
        <v>702</v>
      </c>
    </row>
    <row r="161" spans="1:6" x14ac:dyDescent="0.2">
      <c r="A161" s="1" t="s">
        <v>378</v>
      </c>
      <c r="B161" s="2" t="s">
        <v>475</v>
      </c>
      <c r="C161" s="2">
        <v>230601</v>
      </c>
      <c r="D161" s="2" t="s">
        <v>12</v>
      </c>
      <c r="E161" s="3">
        <v>10822</v>
      </c>
      <c r="F161" s="1" t="s">
        <v>702</v>
      </c>
    </row>
    <row r="162" spans="1:6" x14ac:dyDescent="0.2">
      <c r="A162" s="1" t="s">
        <v>378</v>
      </c>
      <c r="B162" s="2" t="s">
        <v>581</v>
      </c>
      <c r="C162" s="2">
        <v>230603</v>
      </c>
      <c r="D162" s="2" t="s">
        <v>12</v>
      </c>
      <c r="E162" s="3">
        <v>5154</v>
      </c>
      <c r="F162" s="1" t="s">
        <v>702</v>
      </c>
    </row>
  </sheetData>
  <sortState xmlns:xlrd2="http://schemas.microsoft.com/office/spreadsheetml/2017/richdata2" ref="A7:F201">
    <sortCondition ref="A5"/>
  </sortState>
  <mergeCells count="141">
    <mergeCell ref="G137:H137"/>
    <mergeCell ref="G138:H138"/>
    <mergeCell ref="G139:H139"/>
    <mergeCell ref="G140:H140"/>
    <mergeCell ref="G141:H141"/>
    <mergeCell ref="G142:H142"/>
    <mergeCell ref="G121:H121"/>
    <mergeCell ref="G122:H122"/>
    <mergeCell ref="G106:H106"/>
    <mergeCell ref="G125:H125"/>
    <mergeCell ref="G134:H134"/>
    <mergeCell ref="G129:H129"/>
    <mergeCell ref="G130:H130"/>
    <mergeCell ref="G131:H131"/>
    <mergeCell ref="G132:H132"/>
    <mergeCell ref="G133:H133"/>
    <mergeCell ref="G123:H123"/>
    <mergeCell ref="G124:H124"/>
    <mergeCell ref="G126:H126"/>
    <mergeCell ref="G127:H127"/>
    <mergeCell ref="G107:H107"/>
    <mergeCell ref="G120:H120"/>
    <mergeCell ref="G109:H109"/>
    <mergeCell ref="G112:H112"/>
    <mergeCell ref="G154:H154"/>
    <mergeCell ref="G143:H143"/>
    <mergeCell ref="G144:H144"/>
    <mergeCell ref="G145:H145"/>
    <mergeCell ref="G146:H146"/>
    <mergeCell ref="G147:H147"/>
    <mergeCell ref="G148:H148"/>
    <mergeCell ref="G150:H150"/>
    <mergeCell ref="G151:H151"/>
    <mergeCell ref="G149:H149"/>
    <mergeCell ref="G152:H152"/>
    <mergeCell ref="G153:H153"/>
    <mergeCell ref="G94:H94"/>
    <mergeCell ref="G108:H108"/>
    <mergeCell ref="G102:H102"/>
    <mergeCell ref="G103:H103"/>
    <mergeCell ref="G98:H98"/>
    <mergeCell ref="G99:H99"/>
    <mergeCell ref="G31:H31"/>
    <mergeCell ref="G17:H17"/>
    <mergeCell ref="G28:H28"/>
    <mergeCell ref="G36:H36"/>
    <mergeCell ref="G59:H59"/>
    <mergeCell ref="G60:H60"/>
    <mergeCell ref="G91:H91"/>
    <mergeCell ref="G92:H92"/>
    <mergeCell ref="G90:H90"/>
    <mergeCell ref="G67:H67"/>
    <mergeCell ref="G68:H68"/>
    <mergeCell ref="G69:H69"/>
    <mergeCell ref="G76:H76"/>
    <mergeCell ref="G71:H71"/>
    <mergeCell ref="G35:H35"/>
    <mergeCell ref="G74:H74"/>
    <mergeCell ref="G75:H75"/>
    <mergeCell ref="G24:H24"/>
    <mergeCell ref="G128:H128"/>
    <mergeCell ref="G117:H117"/>
    <mergeCell ref="G118:H118"/>
    <mergeCell ref="G119:H119"/>
    <mergeCell ref="G95:H95"/>
    <mergeCell ref="G96:H96"/>
    <mergeCell ref="G105:H105"/>
    <mergeCell ref="G113:H113"/>
    <mergeCell ref="G114:H114"/>
    <mergeCell ref="G115:H115"/>
    <mergeCell ref="G116:H116"/>
    <mergeCell ref="G101:H101"/>
    <mergeCell ref="G104:H104"/>
    <mergeCell ref="G97:H97"/>
    <mergeCell ref="G110:H110"/>
    <mergeCell ref="G111:H111"/>
    <mergeCell ref="G100:H100"/>
    <mergeCell ref="A2:F2"/>
    <mergeCell ref="G26:H26"/>
    <mergeCell ref="G30:H30"/>
    <mergeCell ref="G38:H38"/>
    <mergeCell ref="G7:H7"/>
    <mergeCell ref="G8:H8"/>
    <mergeCell ref="G9:H9"/>
    <mergeCell ref="G10:H10"/>
    <mergeCell ref="G11:H11"/>
    <mergeCell ref="G16:H16"/>
    <mergeCell ref="G18:H18"/>
    <mergeCell ref="G19:H19"/>
    <mergeCell ref="G25:H25"/>
    <mergeCell ref="G12:H12"/>
    <mergeCell ref="G13:H13"/>
    <mergeCell ref="G14:H14"/>
    <mergeCell ref="G15:H15"/>
    <mergeCell ref="G37:H37"/>
    <mergeCell ref="G20:H20"/>
    <mergeCell ref="G22:H22"/>
    <mergeCell ref="G23:H23"/>
    <mergeCell ref="G27:H27"/>
    <mergeCell ref="G34:H34"/>
    <mergeCell ref="G21:H21"/>
    <mergeCell ref="G29:H29"/>
    <mergeCell ref="G77:H77"/>
    <mergeCell ref="G58:H58"/>
    <mergeCell ref="G32:H32"/>
    <mergeCell ref="G43:H43"/>
    <mergeCell ref="G61:H61"/>
    <mergeCell ref="G41:H41"/>
    <mergeCell ref="G66:H66"/>
    <mergeCell ref="G73:H73"/>
    <mergeCell ref="G50:H50"/>
    <mergeCell ref="G47:H47"/>
    <mergeCell ref="G54:H54"/>
    <mergeCell ref="G48:H48"/>
    <mergeCell ref="G55:H55"/>
    <mergeCell ref="G42:H42"/>
    <mergeCell ref="G57:H57"/>
    <mergeCell ref="G85:H85"/>
    <mergeCell ref="G33:H33"/>
    <mergeCell ref="G40:H40"/>
    <mergeCell ref="G63:H63"/>
    <mergeCell ref="G56:H56"/>
    <mergeCell ref="G79:H79"/>
    <mergeCell ref="G49:H49"/>
    <mergeCell ref="G62:H62"/>
    <mergeCell ref="G70:H70"/>
    <mergeCell ref="G39:H39"/>
    <mergeCell ref="G64:H64"/>
    <mergeCell ref="G72:H72"/>
    <mergeCell ref="G44:H44"/>
    <mergeCell ref="G51:H51"/>
    <mergeCell ref="G45:H45"/>
    <mergeCell ref="G52:H52"/>
    <mergeCell ref="G65:H65"/>
    <mergeCell ref="G78:H78"/>
    <mergeCell ref="G82:H82"/>
    <mergeCell ref="G83:H83"/>
    <mergeCell ref="G84:H84"/>
    <mergeCell ref="G46:H46"/>
    <mergeCell ref="G53:H53"/>
    <mergeCell ref="G81:H81"/>
  </mergeCells>
  <conditionalFormatting sqref="A3">
    <cfRule type="duplicateValues" dxfId="0" priority="1" stopIfTrue="1"/>
  </conditionalFormatting>
  <pageMargins left="0" right="0" top="0" bottom="0" header="0" footer="0"/>
  <pageSetup paperSize="9" scale="70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1F5B4-CD9A-4D72-955B-CF8EE96EC3DE}">
  <dimension ref="A1:H10"/>
  <sheetViews>
    <sheetView showGridLines="0" zoomScale="80" zoomScaleNormal="80" workbookViewId="0">
      <selection activeCell="G7" sqref="G7"/>
    </sheetView>
  </sheetViews>
  <sheetFormatPr baseColWidth="10" defaultColWidth="0" defaultRowHeight="12.75" zeroHeight="1" x14ac:dyDescent="0.2"/>
  <cols>
    <col min="1" max="1" width="2.5703125" style="81" customWidth="1"/>
    <col min="2" max="2" width="3.140625" style="81" bestFit="1" customWidth="1"/>
    <col min="3" max="6" width="11.42578125" style="81" customWidth="1"/>
    <col min="7" max="7" width="13.7109375" style="81" bestFit="1" customWidth="1"/>
    <col min="8" max="8" width="11.42578125" style="81" customWidth="1"/>
    <col min="9" max="16384" width="11.42578125" style="81" hidden="1"/>
  </cols>
  <sheetData>
    <row r="1" spans="2:7" x14ac:dyDescent="0.2"/>
    <row r="2" spans="2:7" x14ac:dyDescent="0.2">
      <c r="B2" s="80" t="s">
        <v>737</v>
      </c>
    </row>
    <row r="3" spans="2:7" x14ac:dyDescent="0.2"/>
    <row r="4" spans="2:7" x14ac:dyDescent="0.2">
      <c r="B4" s="82" t="s">
        <v>738</v>
      </c>
      <c r="C4" s="100" t="s">
        <v>739</v>
      </c>
      <c r="D4" s="100"/>
      <c r="E4" s="100"/>
      <c r="F4" s="100"/>
      <c r="G4" s="82" t="s">
        <v>740</v>
      </c>
    </row>
    <row r="5" spans="2:7" x14ac:dyDescent="0.2">
      <c r="B5" s="83">
        <v>1</v>
      </c>
      <c r="C5" s="101" t="s">
        <v>736</v>
      </c>
      <c r="D5" s="101"/>
      <c r="E5" s="101"/>
      <c r="F5" s="101"/>
      <c r="G5" s="84">
        <v>0.03</v>
      </c>
    </row>
    <row r="6" spans="2:7" x14ac:dyDescent="0.2">
      <c r="B6" s="83">
        <v>2</v>
      </c>
      <c r="C6" s="101" t="s">
        <v>741</v>
      </c>
      <c r="D6" s="101"/>
      <c r="E6" s="101"/>
      <c r="F6" s="101"/>
      <c r="G6" s="84">
        <v>0</v>
      </c>
    </row>
    <row r="7" spans="2:7" x14ac:dyDescent="0.2">
      <c r="B7" s="83">
        <v>3</v>
      </c>
      <c r="C7" s="101" t="s">
        <v>742</v>
      </c>
      <c r="D7" s="101"/>
      <c r="E7" s="101"/>
      <c r="F7" s="101"/>
      <c r="G7" s="84">
        <v>0.1</v>
      </c>
    </row>
    <row r="8" spans="2:7" x14ac:dyDescent="0.2">
      <c r="B8" s="83">
        <v>4</v>
      </c>
      <c r="C8" s="101" t="s">
        <v>743</v>
      </c>
      <c r="D8" s="101"/>
      <c r="E8" s="101"/>
      <c r="F8" s="101"/>
      <c r="G8" s="84">
        <v>5.1999999999999998E-2</v>
      </c>
    </row>
    <row r="9" spans="2:7" x14ac:dyDescent="0.2"/>
    <row r="10" spans="2:7" x14ac:dyDescent="0.2"/>
  </sheetData>
  <mergeCells count="5">
    <mergeCell ref="C4:F4"/>
    <mergeCell ref="C5:F5"/>
    <mergeCell ref="C6:F6"/>
    <mergeCell ref="C7:F7"/>
    <mergeCell ref="C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B261F-5F6B-4B24-BC19-85FF82375FF9}">
  <sheetPr>
    <outlinePr summaryBelow="0" summaryRight="0"/>
    <pageSetUpPr autoPageBreaks="0"/>
  </sheetPr>
  <dimension ref="A1:I88"/>
  <sheetViews>
    <sheetView showGridLines="0" showOutlineSymbols="0" topLeftCell="A5" zoomScale="80" zoomScaleNormal="80" workbookViewId="0">
      <pane xSplit="4" topLeftCell="E1" activePane="topRight" state="frozen"/>
      <selection pane="topRight" activeCell="H5" sqref="H5"/>
    </sheetView>
  </sheetViews>
  <sheetFormatPr baseColWidth="10" defaultColWidth="6.85546875" defaultRowHeight="15" customHeight="1" outlineLevelRow="4" outlineLevelCol="1" x14ac:dyDescent="0.2"/>
  <cols>
    <col min="1" max="1" width="10" style="11" customWidth="1" outlineLevel="1"/>
    <col min="2" max="2" width="70.140625" style="11" bestFit="1" customWidth="1" outlineLevel="1"/>
    <col min="3" max="3" width="5.140625" style="12" bestFit="1" customWidth="1" outlineLevel="1"/>
    <col min="4" max="4" width="18.7109375" style="11" customWidth="1" outlineLevel="1"/>
    <col min="5" max="5" width="12.85546875" style="11" customWidth="1" outlineLevel="1"/>
    <col min="6" max="6" width="13.42578125" style="11" customWidth="1" outlineLevel="1"/>
    <col min="7" max="7" width="12.7109375" style="11" bestFit="1" customWidth="1"/>
    <col min="8" max="9" width="11.28515625" style="11" bestFit="1" customWidth="1"/>
    <col min="10" max="16384" width="6.85546875" style="11"/>
  </cols>
  <sheetData>
    <row r="1" spans="1:9" ht="15" customHeight="1" x14ac:dyDescent="0.2">
      <c r="A1" s="43" t="s">
        <v>128</v>
      </c>
      <c r="B1" s="43"/>
      <c r="C1" s="43"/>
      <c r="D1" s="43"/>
      <c r="E1" s="43"/>
      <c r="F1" s="43"/>
    </row>
    <row r="2" spans="1:9" ht="15" customHeight="1" x14ac:dyDescent="0.2">
      <c r="A2" s="37"/>
      <c r="B2" s="37"/>
      <c r="C2" s="37"/>
      <c r="D2" s="37"/>
      <c r="E2" s="37"/>
      <c r="F2" s="37"/>
    </row>
    <row r="3" spans="1:9" ht="18" customHeight="1" x14ac:dyDescent="0.2">
      <c r="A3" s="92" t="s">
        <v>0</v>
      </c>
      <c r="B3" s="92" t="s">
        <v>1</v>
      </c>
      <c r="C3" s="93" t="s">
        <v>564</v>
      </c>
      <c r="D3" s="93"/>
      <c r="E3" s="91" t="str">
        <f>+Presupuesto!E3</f>
        <v>CO CHINCHA 150/5</v>
      </c>
      <c r="F3" s="91"/>
      <c r="G3" s="91"/>
      <c r="H3" s="91"/>
      <c r="I3" s="91"/>
    </row>
    <row r="4" spans="1:9" ht="18" customHeight="1" x14ac:dyDescent="0.2">
      <c r="A4" s="92"/>
      <c r="B4" s="92"/>
      <c r="C4" s="93"/>
      <c r="D4" s="93"/>
      <c r="E4" s="55" t="str">
        <f>+Presupuesto!E4</f>
        <v>50000 SM3/H</v>
      </c>
      <c r="F4" s="55" t="s">
        <v>488</v>
      </c>
      <c r="G4" s="65" t="s">
        <v>5</v>
      </c>
      <c r="H4" s="65" t="s">
        <v>180</v>
      </c>
      <c r="I4" s="65" t="s">
        <v>192</v>
      </c>
    </row>
    <row r="5" spans="1:9" ht="18" customHeight="1" outlineLevel="1" x14ac:dyDescent="0.2">
      <c r="A5" s="92"/>
      <c r="B5" s="92"/>
      <c r="C5" s="94" t="s">
        <v>478</v>
      </c>
      <c r="D5" s="94"/>
      <c r="E5" s="56" t="str">
        <f>+Presupuesto!E5</f>
        <v>ARENOSO</v>
      </c>
      <c r="F5" s="57">
        <f ca="1">+F7+F14+F21+F34+F47</f>
        <v>11223850.481974401</v>
      </c>
      <c r="G5" s="57">
        <f ca="1">+G7+G14+G21+G34+G47</f>
        <v>2452795.4753249879</v>
      </c>
      <c r="H5" s="57">
        <f t="shared" ref="H5:I5" ca="1" si="0">+H7+H14+H21+H34+H47</f>
        <v>1518180.9537190311</v>
      </c>
      <c r="I5" s="57">
        <f t="shared" ca="1" si="0"/>
        <v>7252874.0529303811</v>
      </c>
    </row>
    <row r="6" spans="1:9" ht="15" customHeight="1" outlineLevel="1" x14ac:dyDescent="0.2">
      <c r="A6" s="42"/>
      <c r="B6" s="42"/>
      <c r="C6" s="40" t="s">
        <v>2</v>
      </c>
      <c r="D6" s="40" t="s">
        <v>4</v>
      </c>
      <c r="E6" s="40" t="s">
        <v>3</v>
      </c>
      <c r="F6" s="40" t="s">
        <v>6</v>
      </c>
      <c r="G6" s="40"/>
      <c r="H6" s="40"/>
      <c r="I6" s="40"/>
    </row>
    <row r="7" spans="1:9" ht="15" customHeight="1" outlineLevel="4" x14ac:dyDescent="0.2">
      <c r="A7" s="17">
        <v>23.01</v>
      </c>
      <c r="B7" s="18" t="s">
        <v>7</v>
      </c>
      <c r="C7" s="19"/>
      <c r="D7" s="20"/>
      <c r="E7" s="20"/>
      <c r="F7" s="21">
        <f ca="1">SUM(F8:F13)</f>
        <v>2207688.1505182963</v>
      </c>
      <c r="G7" s="21">
        <f ca="1">SUM(G8:G13)</f>
        <v>808777.98299674981</v>
      </c>
      <c r="H7" s="21">
        <f t="shared" ref="H7:I7" ca="1" si="1">SUM(H8:H13)</f>
        <v>989594.3013216441</v>
      </c>
      <c r="I7" s="21">
        <f t="shared" ca="1" si="1"/>
        <v>409315.86619990261</v>
      </c>
    </row>
    <row r="8" spans="1:9" ht="15" customHeight="1" outlineLevel="1" x14ac:dyDescent="0.2">
      <c r="A8" s="44" t="s">
        <v>8</v>
      </c>
      <c r="B8" s="45" t="s">
        <v>9</v>
      </c>
      <c r="C8" s="46" t="s">
        <v>10</v>
      </c>
      <c r="D8" s="47">
        <f ca="1">+SUMIF('Analisis de partidas'!$B$6:$B$552,'CO CHINCHA'!B8,'Analisis de partidas'!$F$6:$F$552)</f>
        <v>0.66531580986980265</v>
      </c>
      <c r="E8" s="14">
        <f>+Presupuesto!E8</f>
        <v>10125</v>
      </c>
      <c r="F8" s="14">
        <f ca="1">+E8*$D8</f>
        <v>6736.3225749317517</v>
      </c>
      <c r="G8" s="14">
        <f ca="1">+SUMIF('Analisis de partidas'!$B$6:$B$222,B8,'Analisis de partidas'!$G$6:$G$222)*E8</f>
        <v>4318.9563456596861</v>
      </c>
      <c r="H8" s="14">
        <f ca="1">+SUMIF('Analisis de partidas'!$B$6:$B$222,B8,'Analisis de partidas'!$H$6:$H$222)*E8</f>
        <v>863.79126913193727</v>
      </c>
      <c r="I8" s="14">
        <f ca="1">+SUMIF('Analisis de partidas'!$B$6:$B$222,B8,'Analisis de partidas'!$I$6:$I$222)*E8</f>
        <v>1553.5749601401274</v>
      </c>
    </row>
    <row r="9" spans="1:9" ht="15" customHeight="1" outlineLevel="1" x14ac:dyDescent="0.2">
      <c r="A9" s="44" t="s">
        <v>11</v>
      </c>
      <c r="B9" s="45" t="s">
        <v>424</v>
      </c>
      <c r="C9" s="46" t="s">
        <v>26</v>
      </c>
      <c r="D9" s="47">
        <f ca="1">+SUMIF('Analisis de partidas'!$B$6:$B$552,'CO CHINCHA'!B9,'Analisis de partidas'!$F$6:$F$552)</f>
        <v>65.585612837586396</v>
      </c>
      <c r="E9" s="14">
        <f>+Presupuesto!E9</f>
        <v>15187.5</v>
      </c>
      <c r="F9" s="14">
        <f t="shared" ref="F9:F33" ca="1" si="2">+E9*$D9</f>
        <v>996081.49497084343</v>
      </c>
      <c r="G9" s="14">
        <f ca="1">+SUMIF('Analisis de partidas'!$B$6:$B$222,B9,'Analisis de partidas'!$G$6:$G$222)*E9</f>
        <v>345982.20462870318</v>
      </c>
      <c r="H9" s="14">
        <f ca="1">+SUMIF('Analisis de partidas'!$B$6:$B$222,B9,'Analisis de partidas'!$H$6:$H$222)*E9</f>
        <v>266443.54657549353</v>
      </c>
      <c r="I9" s="14">
        <f ca="1">+SUMIF('Analisis de partidas'!$B$6:$B$222,B9,'Analisis de partidas'!$I$6:$I$222)*E9</f>
        <v>383655.74376664672</v>
      </c>
    </row>
    <row r="10" spans="1:9" ht="15" customHeight="1" outlineLevel="1" x14ac:dyDescent="0.2">
      <c r="A10" s="44" t="s">
        <v>13</v>
      </c>
      <c r="B10" s="45" t="s">
        <v>426</v>
      </c>
      <c r="C10" s="46" t="s">
        <v>26</v>
      </c>
      <c r="D10" s="47">
        <f ca="1">+SUMIF('Analisis de partidas'!$B$6:$B$552,'CO CHINCHA'!B10,'Analisis de partidas'!$F$6:$F$552)</f>
        <v>950.34299642929398</v>
      </c>
      <c r="E10" s="14">
        <f>+Presupuesto!E10</f>
        <v>1012.5</v>
      </c>
      <c r="F10" s="14">
        <f t="shared" ca="1" si="2"/>
        <v>962222.28388466011</v>
      </c>
      <c r="G10" s="14">
        <f ca="1">+SUMIF('Analisis de partidas'!$B$6:$B$222,B10,'Analisis de partidas'!$G$6:$G$222)*E10</f>
        <v>382366.67411913245</v>
      </c>
      <c r="H10" s="14">
        <f ca="1">+SUMIF('Analisis de partidas'!$B$6:$B$222,B10,'Analisis de partidas'!$H$6:$H$222)*E10</f>
        <v>560038.06778378948</v>
      </c>
      <c r="I10" s="14">
        <f ca="1">+SUMIF('Analisis de partidas'!$B$6:$B$222,B10,'Analisis de partidas'!$I$6:$I$222)*E10</f>
        <v>19817.541981738264</v>
      </c>
    </row>
    <row r="11" spans="1:9" ht="15" customHeight="1" outlineLevel="1" x14ac:dyDescent="0.2">
      <c r="A11" s="44" t="s">
        <v>15</v>
      </c>
      <c r="B11" s="45" t="s">
        <v>16</v>
      </c>
      <c r="C11" s="46" t="s">
        <v>17</v>
      </c>
      <c r="D11" s="47">
        <f ca="1">+SUMIF('Analisis de partidas'!$B$6:$B$552,'CO CHINCHA'!B11,'Analisis de partidas'!$F$6:$F$552)</f>
        <v>2.5001947673840976</v>
      </c>
      <c r="E11" s="14">
        <f>+Presupuesto!E11</f>
        <v>39416.625</v>
      </c>
      <c r="F11" s="14">
        <f t="shared" ca="1" si="2"/>
        <v>98549.239572941209</v>
      </c>
      <c r="G11" s="14">
        <f ca="1">+SUMIF('Analisis de partidas'!$B$6:$B$222,B11,'Analisis de partidas'!$G$6:$G$222)*E11</f>
        <v>64808.578173421891</v>
      </c>
      <c r="H11" s="14">
        <f ca="1">+SUMIF('Analisis de partidas'!$B$6:$B$222,B11,'Analisis de partidas'!$H$6:$H$222)*E11</f>
        <v>30500.232490848222</v>
      </c>
      <c r="I11" s="14">
        <f ca="1">+SUMIF('Analisis de partidas'!$B$6:$B$222,B11,'Analisis de partidas'!$I$6:$I$222)*E11</f>
        <v>3240.4289086710946</v>
      </c>
    </row>
    <row r="12" spans="1:9" ht="15" customHeight="1" outlineLevel="1" x14ac:dyDescent="0.2">
      <c r="A12" s="44" t="s">
        <v>18</v>
      </c>
      <c r="B12" s="45" t="s">
        <v>19</v>
      </c>
      <c r="C12" s="46" t="s">
        <v>10</v>
      </c>
      <c r="D12" s="47">
        <f ca="1">+SUMIF('Analisis de partidas'!$B$6:$B$552,'CO CHINCHA'!B12,'Analisis de partidas'!$F$6:$F$552)</f>
        <v>36.642605022854418</v>
      </c>
      <c r="E12" s="14">
        <f>+Presupuesto!E12</f>
        <v>506.25</v>
      </c>
      <c r="F12" s="14">
        <f t="shared" ca="1" si="2"/>
        <v>18550.31879282005</v>
      </c>
      <c r="G12" s="14">
        <f ca="1">+SUMIF('Analisis de partidas'!$B$6:$B$222,B12,'Analisis de partidas'!$G$6:$G$222)*E12</f>
        <v>9375.8681360190967</v>
      </c>
      <c r="H12" s="14">
        <f ca="1">+SUMIF('Analisis de partidas'!$B$6:$B$222,B12,'Analisis de partidas'!$H$6:$H$222)*E12</f>
        <v>8705.6572500000002</v>
      </c>
      <c r="I12" s="14">
        <f ca="1">+SUMIF('Analisis de partidas'!$B$6:$B$222,B12,'Analisis de partidas'!$I$6:$I$222)*E12</f>
        <v>468.79340680095487</v>
      </c>
    </row>
    <row r="13" spans="1:9" ht="15" customHeight="1" outlineLevel="1" x14ac:dyDescent="0.2">
      <c r="A13" s="44" t="s">
        <v>20</v>
      </c>
      <c r="B13" s="45" t="s">
        <v>425</v>
      </c>
      <c r="C13" s="46" t="s">
        <v>17</v>
      </c>
      <c r="D13" s="47">
        <f ca="1">+SUMIF('Analisis de partidas'!$B$6:$B$552,'CO CHINCHA'!B13,'Analisis de partidas'!$F$6:$F$552)</f>
        <v>100.43879257768</v>
      </c>
      <c r="E13" s="14">
        <f>+Presupuesto!E13</f>
        <v>1250</v>
      </c>
      <c r="F13" s="14">
        <f t="shared" ca="1" si="2"/>
        <v>125548.4907221</v>
      </c>
      <c r="G13" s="14">
        <f ca="1">+SUMIF('Analisis de partidas'!$B$6:$B$222,B13,'Analisis de partidas'!$G$6:$G$222)*E13</f>
        <v>1925.7015938134864</v>
      </c>
      <c r="H13" s="14">
        <f ca="1">+SUMIF('Analisis de partidas'!$B$6:$B$222,B13,'Analisis de partidas'!$H$6:$H$222)*E13</f>
        <v>123043.00595238096</v>
      </c>
      <c r="I13" s="14">
        <f ca="1">+SUMIF('Analisis de partidas'!$B$6:$B$222,B13,'Analisis de partidas'!$I$6:$I$222)*E13</f>
        <v>579.78317590555434</v>
      </c>
    </row>
    <row r="14" spans="1:9" ht="15" customHeight="1" outlineLevel="1" x14ac:dyDescent="0.2">
      <c r="A14" s="17">
        <v>23.02</v>
      </c>
      <c r="B14" s="18" t="s">
        <v>21</v>
      </c>
      <c r="C14" s="19"/>
      <c r="D14" s="20"/>
      <c r="E14" s="20"/>
      <c r="F14" s="21">
        <f ca="1">SUM(F15:F20)</f>
        <v>102796.46232308086</v>
      </c>
      <c r="G14" s="21">
        <f t="shared" ref="G14:I14" ca="1" si="3">SUM(G15:G20)</f>
        <v>45220.535380143156</v>
      </c>
      <c r="H14" s="21">
        <f t="shared" ca="1" si="3"/>
        <v>55801.415155090137</v>
      </c>
      <c r="I14" s="21">
        <f t="shared" ca="1" si="3"/>
        <v>1774.5117878475794</v>
      </c>
    </row>
    <row r="15" spans="1:9" ht="15" customHeight="1" outlineLevel="1" x14ac:dyDescent="0.2">
      <c r="A15" s="44" t="s">
        <v>22</v>
      </c>
      <c r="B15" s="45" t="s">
        <v>23</v>
      </c>
      <c r="C15" s="46" t="s">
        <v>10</v>
      </c>
      <c r="D15" s="47">
        <f ca="1">+SUMIF('Analisis de partidas'!$B$6:$B$552,'CO CHINCHA'!B15,'Analisis de partidas'!$F$6:$F$552)</f>
        <v>30.135144219630529</v>
      </c>
      <c r="E15" s="14">
        <f>+Presupuesto!E15</f>
        <v>1442</v>
      </c>
      <c r="F15" s="14">
        <f t="shared" ca="1" si="2"/>
        <v>43454.877964707222</v>
      </c>
      <c r="G15" s="14">
        <f ca="1">+SUMIF('Analisis de partidas'!$B$6:$B$222,B15,'Analisis de partidas'!$G$6:$G$222)*E15</f>
        <v>25473.407442785188</v>
      </c>
      <c r="H15" s="14">
        <f ca="1">+SUMIF('Analisis de partidas'!$B$6:$B$222,B15,'Analisis de partidas'!$H$6:$H$222)*E15</f>
        <v>17472.002373066334</v>
      </c>
      <c r="I15" s="14">
        <f ca="1">+SUMIF('Analisis de partidas'!$B$6:$B$222,B15,'Analisis de partidas'!$I$6:$I$222)*E15</f>
        <v>509.46814885570376</v>
      </c>
    </row>
    <row r="16" spans="1:9" ht="15" customHeight="1" outlineLevel="1" x14ac:dyDescent="0.2">
      <c r="A16" s="44" t="s">
        <v>24</v>
      </c>
      <c r="B16" s="45" t="s">
        <v>25</v>
      </c>
      <c r="C16" s="46" t="s">
        <v>26</v>
      </c>
      <c r="D16" s="47">
        <f ca="1">+SUMIF('Analisis de partidas'!$B$6:$B$552,'CO CHINCHA'!B16,'Analisis de partidas'!$F$6:$F$552)</f>
        <v>79.445870013114046</v>
      </c>
      <c r="E16" s="14">
        <f>+Presupuesto!E16</f>
        <v>504.7</v>
      </c>
      <c r="F16" s="14">
        <f t="shared" ca="1" si="2"/>
        <v>40096.33059561866</v>
      </c>
      <c r="G16" s="14">
        <f ca="1">+SUMIF('Analisis de partidas'!$B$6:$B$222,B16,'Analisis de partidas'!$G$6:$G$222)*E16</f>
        <v>6736.8888474145997</v>
      </c>
      <c r="H16" s="14">
        <f ca="1">+SUMIF('Analisis de partidas'!$B$6:$B$222,B16,'Analisis de partidas'!$H$6:$H$222)*E16</f>
        <v>32403.738972499999</v>
      </c>
      <c r="I16" s="14">
        <f ca="1">+SUMIF('Analisis de partidas'!$B$6:$B$222,B16,'Analisis de partidas'!$I$6:$I$222)*E16</f>
        <v>955.70277570406336</v>
      </c>
    </row>
    <row r="17" spans="1:9" ht="15" customHeight="1" outlineLevel="1" x14ac:dyDescent="0.2">
      <c r="A17" s="44" t="s">
        <v>27</v>
      </c>
      <c r="B17" s="45" t="s">
        <v>28</v>
      </c>
      <c r="C17" s="46" t="s">
        <v>14</v>
      </c>
      <c r="D17" s="47">
        <f ca="1">+SUMIF('Analisis de partidas'!$B$6:$B$552,'CO CHINCHA'!B17,'Analisis de partidas'!$F$6:$F$552)</f>
        <v>3131.9197281764623</v>
      </c>
      <c r="E17" s="14">
        <f>+Presupuesto!E17</f>
        <v>2</v>
      </c>
      <c r="F17" s="14">
        <f t="shared" ca="1" si="2"/>
        <v>6263.8394563529246</v>
      </c>
      <c r="G17" s="14">
        <f ca="1">+SUMIF('Analisis de partidas'!$B$6:$B$222,B17,'Analisis de partidas'!$G$6:$G$222)*E17</f>
        <v>674.34014342406977</v>
      </c>
      <c r="H17" s="14">
        <f ca="1">+SUMIF('Analisis de partidas'!$B$6:$B$222,B17,'Analisis de partidas'!$H$6:$H$222)*E17</f>
        <v>5526.8764285714287</v>
      </c>
      <c r="I17" s="14">
        <f ca="1">+SUMIF('Analisis de partidas'!$B$6:$B$222,B17,'Analisis de partidas'!$I$6:$I$222)*E17</f>
        <v>62.622884357426329</v>
      </c>
    </row>
    <row r="18" spans="1:9" ht="15" customHeight="1" outlineLevel="1" x14ac:dyDescent="0.2">
      <c r="A18" s="44" t="s">
        <v>29</v>
      </c>
      <c r="B18" s="45" t="s">
        <v>30</v>
      </c>
      <c r="C18" s="46" t="s">
        <v>31</v>
      </c>
      <c r="D18" s="47">
        <f ca="1">+SUMIF('Analisis de partidas'!$B$6:$B$552,'CO CHINCHA'!B18,'Analisis de partidas'!$F$6:$F$552)</f>
        <v>39.362525996954503</v>
      </c>
      <c r="E18" s="14">
        <f>+Presupuesto!E18</f>
        <v>100</v>
      </c>
      <c r="F18" s="14">
        <f t="shared" ca="1" si="2"/>
        <v>3936.25259969545</v>
      </c>
      <c r="G18" s="14">
        <f ca="1">+SUMIF('Analisis de partidas'!$B$6:$B$222,B18,'Analisis de partidas'!$G$6:$G$222)*E18</f>
        <v>3728.9357886836819</v>
      </c>
      <c r="H18" s="14">
        <f ca="1">+SUMIF('Analisis de partidas'!$B$6:$B$222,B18,'Analisis de partidas'!$H$6:$H$222)*E18</f>
        <v>132.73809523809524</v>
      </c>
      <c r="I18" s="14">
        <f ca="1">+SUMIF('Analisis de partidas'!$B$6:$B$222,B18,'Analisis de partidas'!$I$6:$I$222)*E18</f>
        <v>74.578715773673636</v>
      </c>
    </row>
    <row r="19" spans="1:9" ht="15" customHeight="1" outlineLevel="1" x14ac:dyDescent="0.2">
      <c r="A19" s="44" t="s">
        <v>32</v>
      </c>
      <c r="B19" s="45" t="s">
        <v>33</v>
      </c>
      <c r="C19" s="46" t="s">
        <v>31</v>
      </c>
      <c r="D19" s="47">
        <f ca="1">+SUMIF('Analisis de partidas'!$B$6:$B$552,'CO CHINCHA'!B19,'Analisis de partidas'!$F$6:$F$552)</f>
        <v>39.365441473144983</v>
      </c>
      <c r="E19" s="14">
        <f>+Presupuesto!E19</f>
        <v>200</v>
      </c>
      <c r="F19" s="14">
        <f t="shared" ca="1" si="2"/>
        <v>7873.0882946289967</v>
      </c>
      <c r="G19" s="14">
        <f ca="1">+SUMIF('Analisis de partidas'!$B$6:$B$222,B19,'Analisis de partidas'!$G$6:$G$222)*E19</f>
        <v>7457.8715773673639</v>
      </c>
      <c r="H19" s="14">
        <f ca="1">+SUMIF('Analisis de partidas'!$B$6:$B$222,B19,'Analisis de partidas'!$H$6:$H$222)*E19</f>
        <v>266.05928571428575</v>
      </c>
      <c r="I19" s="14">
        <f ca="1">+SUMIF('Analisis de partidas'!$B$6:$B$222,B19,'Analisis de partidas'!$I$6:$I$222)*E19</f>
        <v>149.15743154734727</v>
      </c>
    </row>
    <row r="20" spans="1:9" ht="15" customHeight="1" outlineLevel="1" x14ac:dyDescent="0.2">
      <c r="A20" s="44" t="s">
        <v>34</v>
      </c>
      <c r="B20" s="45" t="s">
        <v>427</v>
      </c>
      <c r="C20" s="46" t="s">
        <v>12</v>
      </c>
      <c r="D20" s="47">
        <f ca="1">+SUMIF('Analisis de partidas'!$B$6:$B$552,'CO CHINCHA'!B20,'Analisis de partidas'!$F$6:$F$552)</f>
        <v>11.720734120776202</v>
      </c>
      <c r="E20" s="14">
        <f>+Presupuesto!E20</f>
        <v>100</v>
      </c>
      <c r="F20" s="14">
        <f t="shared" ca="1" si="2"/>
        <v>1172.0734120776201</v>
      </c>
      <c r="G20" s="14">
        <f ca="1">+SUMIF('Analisis de partidas'!$B$6:$B$222,B20,'Analisis de partidas'!$G$6:$G$222)*E20</f>
        <v>1149.0915804682552</v>
      </c>
      <c r="H20" s="14">
        <f>+SUMIF('Analisis de partidas'!$B$6:$B$222,B20,'Analisis de partidas'!$H$6:$H$222)*E20</f>
        <v>0</v>
      </c>
      <c r="I20" s="14">
        <f ca="1">+SUMIF('Analisis de partidas'!$B$6:$B$222,B20,'Analisis de partidas'!$I$6:$I$222)*E20</f>
        <v>22.981831609365102</v>
      </c>
    </row>
    <row r="21" spans="1:9" ht="15" customHeight="1" outlineLevel="1" x14ac:dyDescent="0.2">
      <c r="A21" s="17">
        <v>23.03</v>
      </c>
      <c r="B21" s="18" t="s">
        <v>35</v>
      </c>
      <c r="C21" s="19"/>
      <c r="D21" s="20"/>
      <c r="E21" s="20"/>
      <c r="F21" s="21">
        <f ca="1">SUM(F22:F33)</f>
        <v>7420666</v>
      </c>
      <c r="G21" s="21">
        <f t="shared" ref="G21:I21" ca="1" si="4">SUM(G22:G33)</f>
        <v>1569935</v>
      </c>
      <c r="H21" s="21">
        <f t="shared" si="4"/>
        <v>0</v>
      </c>
      <c r="I21" s="21">
        <f t="shared" ca="1" si="4"/>
        <v>5850731</v>
      </c>
    </row>
    <row r="22" spans="1:9" ht="15" customHeight="1" outlineLevel="1" x14ac:dyDescent="0.2">
      <c r="A22" s="44" t="s">
        <v>36</v>
      </c>
      <c r="B22" s="45" t="str">
        <f>+VLOOKUP(A22,'Analisis de partidas'!$A$56:$B$303,2,0)</f>
        <v>Subcontrato Puesta en marcha</v>
      </c>
      <c r="C22" s="46" t="s">
        <v>12</v>
      </c>
      <c r="D22" s="47">
        <f ca="1">+SUMIF('Analisis de partidas'!$B$6:$B$552,'CO CHINCHA'!B22,'Analisis de partidas'!$F$6:$F$552)</f>
        <v>10822</v>
      </c>
      <c r="E22" s="14">
        <f>+Presupuesto!E22</f>
        <v>15</v>
      </c>
      <c r="F22" s="13">
        <f t="shared" ca="1" si="2"/>
        <v>162330</v>
      </c>
      <c r="G22" s="14">
        <f ca="1">+SUMIF('Analisis de partidas'!$B$6:$B$222,B22,'Analisis de partidas'!$G$6:$G$222)*E22</f>
        <v>162330</v>
      </c>
      <c r="H22" s="14">
        <f>+SUMIF('Analisis de partidas'!$B$6:$B$222,B22,'Analisis de partidas'!$H$6:$H$222)*E22</f>
        <v>0</v>
      </c>
      <c r="I22" s="14">
        <f>+SUMIF('Analisis de partidas'!$B$6:$B$222,B22,'Analisis de partidas'!$I$6:$I$222)*E22</f>
        <v>0</v>
      </c>
    </row>
    <row r="23" spans="1:9" ht="15" customHeight="1" outlineLevel="1" x14ac:dyDescent="0.2">
      <c r="A23" s="44" t="s">
        <v>37</v>
      </c>
      <c r="B23" s="45" t="str">
        <f>+VLOOKUP(A23,'Analisis de partidas'!$A$56:$B$303,2,0)</f>
        <v>Subcontrato Dossier de Calidad</v>
      </c>
      <c r="C23" s="46" t="s">
        <v>12</v>
      </c>
      <c r="D23" s="47">
        <f ca="1">+SUMIF('Analisis de partidas'!$B$6:$B$552,'CO CHINCHA'!B23,'Analisis de partidas'!$F$6:$F$552)</f>
        <v>12844</v>
      </c>
      <c r="E23" s="14">
        <f>+Presupuesto!E23</f>
        <v>20</v>
      </c>
      <c r="F23" s="13">
        <f t="shared" ca="1" si="2"/>
        <v>256880</v>
      </c>
      <c r="G23" s="14">
        <f ca="1">+SUMIF('Analisis de partidas'!$B$6:$B$222,B23,'Analisis de partidas'!$G$6:$G$222)*E23</f>
        <v>256880</v>
      </c>
      <c r="H23" s="14">
        <f>+SUMIF('Analisis de partidas'!$B$6:$B$222,B23,'Analisis de partidas'!$H$6:$H$222)*E23</f>
        <v>0</v>
      </c>
      <c r="I23" s="14">
        <f>+SUMIF('Analisis de partidas'!$B$6:$B$222,B23,'Analisis de partidas'!$I$6:$I$222)*E23</f>
        <v>0</v>
      </c>
    </row>
    <row r="24" spans="1:9" ht="15" customHeight="1" outlineLevel="1" x14ac:dyDescent="0.2">
      <c r="A24" s="44" t="s">
        <v>38</v>
      </c>
      <c r="B24" s="45" t="str">
        <f>+VLOOKUP(A24,'Analisis de partidas'!$A$56:$B$303,2,0)</f>
        <v>Subcontrato Transporte y entrega a almacen de Contugas</v>
      </c>
      <c r="C24" s="46" t="s">
        <v>12</v>
      </c>
      <c r="D24" s="47">
        <f ca="1">+SUMIF('Analisis de partidas'!$B$6:$B$552,'CO CHINCHA'!B24,'Analisis de partidas'!$F$6:$F$552)</f>
        <v>5154</v>
      </c>
      <c r="E24" s="14">
        <f>+Presupuesto!E24</f>
        <v>25</v>
      </c>
      <c r="F24" s="13">
        <f t="shared" ca="1" si="2"/>
        <v>128850</v>
      </c>
      <c r="G24" s="14">
        <f ca="1">+SUMIF('Analisis de partidas'!$B$6:$B$222,B24,'Analisis de partidas'!$G$6:$G$222)*E24</f>
        <v>128850</v>
      </c>
      <c r="H24" s="14">
        <f>+SUMIF('Analisis de partidas'!$B$6:$B$222,B24,'Analisis de partidas'!$H$6:$H$222)*E24</f>
        <v>0</v>
      </c>
      <c r="I24" s="14">
        <f>+SUMIF('Analisis de partidas'!$B$6:$B$222,B24,'Analisis de partidas'!$I$6:$I$222)*E24</f>
        <v>0</v>
      </c>
    </row>
    <row r="25" spans="1:9" ht="15" customHeight="1" outlineLevel="1" x14ac:dyDescent="0.2">
      <c r="A25" s="44" t="s">
        <v>39</v>
      </c>
      <c r="B25" s="45" t="str">
        <f>+VLOOKUP(A25,'Analisis de partidas'!$A$56:$B$303,2,0)</f>
        <v>Subcontrato Desarrollo de Ingenieria</v>
      </c>
      <c r="C25" s="46" t="s">
        <v>12</v>
      </c>
      <c r="D25" s="47">
        <f ca="1">+SUMIF('Analisis de partidas'!$B$6:$B$552,'CO CHINCHA'!B25,'Analisis de partidas'!$F$6:$F$552)</f>
        <v>13625</v>
      </c>
      <c r="E25" s="14">
        <f>+Presupuesto!E25</f>
        <v>75</v>
      </c>
      <c r="F25" s="13">
        <f t="shared" ca="1" si="2"/>
        <v>1021875</v>
      </c>
      <c r="G25" s="14">
        <f ca="1">+SUMIF('Analisis de partidas'!$B$6:$B$222,B25,'Analisis de partidas'!$G$6:$G$222)*E25</f>
        <v>1021875</v>
      </c>
      <c r="H25" s="14">
        <f>+SUMIF('Analisis de partidas'!$B$6:$B$222,B25,'Analisis de partidas'!$H$6:$H$222)*E25</f>
        <v>0</v>
      </c>
      <c r="I25" s="14">
        <f>+SUMIF('Analisis de partidas'!$B$6:$B$222,B25,'Analisis de partidas'!$I$6:$I$222)*E25</f>
        <v>0</v>
      </c>
    </row>
    <row r="26" spans="1:9" ht="15" customHeight="1" outlineLevel="1" x14ac:dyDescent="0.2">
      <c r="A26" s="44" t="s">
        <v>501</v>
      </c>
      <c r="B26" s="45" t="str">
        <f>+VLOOKUP(A26,'Analisis de partidas'!$A$56:$B$303,2,0)</f>
        <v>Suministro Valvula Actuada - CO CHINCHA</v>
      </c>
      <c r="C26" s="46" t="s">
        <v>12</v>
      </c>
      <c r="D26" s="47">
        <f ca="1">+SUMIF('Analisis de partidas'!$B$6:$B$552,'CO CHINCHA'!B26,'Analisis de partidas'!$F$6:$F$552)</f>
        <v>226679</v>
      </c>
      <c r="E26" s="14">
        <f>+Presupuesto!E26</f>
        <v>1</v>
      </c>
      <c r="F26" s="13">
        <f t="shared" ca="1" si="2"/>
        <v>226679</v>
      </c>
      <c r="G26" s="14">
        <f>+SUMIF('Analisis de partidas'!$B$6:$B$222,B26,'Analisis de partidas'!$G$6:$G$222)*E26</f>
        <v>0</v>
      </c>
      <c r="H26" s="14">
        <f>+SUMIF('Analisis de partidas'!$B$6:$B$222,B26,'Analisis de partidas'!$H$6:$H$222)*E26</f>
        <v>0</v>
      </c>
      <c r="I26" s="14">
        <f ca="1">+SUMIF('Analisis de partidas'!$B$6:$B$222,B26,'Analisis de partidas'!$I$6:$I$222)*E26</f>
        <v>226679</v>
      </c>
    </row>
    <row r="27" spans="1:9" ht="15" customHeight="1" outlineLevel="1" x14ac:dyDescent="0.2">
      <c r="A27" s="44" t="s">
        <v>523</v>
      </c>
      <c r="B27" s="45" t="str">
        <f>+VLOOKUP(A27,'Analisis de partidas'!$A$56:$B$303,2,0)</f>
        <v>Suministro Skid de Medicion - CO CHINCHA</v>
      </c>
      <c r="C27" s="46" t="s">
        <v>12</v>
      </c>
      <c r="D27" s="47">
        <f ca="1">+SUMIF('Analisis de partidas'!$B$6:$B$552,'CO CHINCHA'!B27,'Analisis de partidas'!$F$6:$F$552)</f>
        <v>226679</v>
      </c>
      <c r="E27" s="14">
        <f>+Presupuesto!E27</f>
        <v>1</v>
      </c>
      <c r="F27" s="13">
        <f t="shared" ca="1" si="2"/>
        <v>226679</v>
      </c>
      <c r="G27" s="14">
        <f>+SUMIF('Analisis de partidas'!$B$6:$B$222,B27,'Analisis de partidas'!$G$6:$G$222)*E27</f>
        <v>0</v>
      </c>
      <c r="H27" s="14">
        <f>+SUMIF('Analisis de partidas'!$B$6:$B$222,B27,'Analisis de partidas'!$H$6:$H$222)*E27</f>
        <v>0</v>
      </c>
      <c r="I27" s="14">
        <f ca="1">+SUMIF('Analisis de partidas'!$B$6:$B$222,B27,'Analisis de partidas'!$I$6:$I$222)*E27</f>
        <v>226679</v>
      </c>
    </row>
    <row r="28" spans="1:9" ht="15" customHeight="1" outlineLevel="1" x14ac:dyDescent="0.2">
      <c r="A28" s="44" t="s">
        <v>502</v>
      </c>
      <c r="B28" s="45" t="str">
        <f>+VLOOKUP(A28,'Analisis de partidas'!$A$56:$B$303,2,0)</f>
        <v>Suministro SKID DE FILTRO CICLONICO - CO CHINCHA</v>
      </c>
      <c r="C28" s="46" t="s">
        <v>12</v>
      </c>
      <c r="D28" s="47">
        <f ca="1">+SUMIF('Analisis de partidas'!$B$6:$B$552,'CO CHINCHA'!B28,'Analisis de partidas'!$F$6:$F$552)</f>
        <v>287500</v>
      </c>
      <c r="E28" s="14">
        <f>+Presupuesto!E28</f>
        <v>2</v>
      </c>
      <c r="F28" s="13">
        <f t="shared" ca="1" si="2"/>
        <v>575000</v>
      </c>
      <c r="G28" s="14">
        <f>+SUMIF('Analisis de partidas'!$B$6:$B$222,B28,'Analisis de partidas'!$G$6:$G$222)*E28</f>
        <v>0</v>
      </c>
      <c r="H28" s="14">
        <f>+SUMIF('Analisis de partidas'!$B$6:$B$222,B28,'Analisis de partidas'!$H$6:$H$222)*E28</f>
        <v>0</v>
      </c>
      <c r="I28" s="14">
        <f ca="1">+SUMIF('Analisis de partidas'!$B$6:$B$222,B28,'Analisis de partidas'!$I$6:$I$222)*E28</f>
        <v>575000</v>
      </c>
    </row>
    <row r="29" spans="1:9" ht="15" customHeight="1" outlineLevel="1" x14ac:dyDescent="0.2">
      <c r="A29" s="44" t="s">
        <v>503</v>
      </c>
      <c r="B29" s="45" t="str">
        <f>+VLOOKUP(A29,'Analisis de partidas'!$A$56:$B$303,2,0)</f>
        <v>Suministro SKID DE FILTRO SEPARADOR - CO CHINCHA</v>
      </c>
      <c r="C29" s="46" t="s">
        <v>12</v>
      </c>
      <c r="D29" s="47">
        <f ca="1">+SUMIF('Analisis de partidas'!$B$6:$B$552,'CO CHINCHA'!B29,'Analisis de partidas'!$F$6:$F$552)</f>
        <v>535000</v>
      </c>
      <c r="E29" s="14">
        <f>+Presupuesto!E29</f>
        <v>2</v>
      </c>
      <c r="F29" s="13">
        <f t="shared" ca="1" si="2"/>
        <v>1070000</v>
      </c>
      <c r="G29" s="14">
        <f>+SUMIF('Analisis de partidas'!$B$6:$B$222,B29,'Analisis de partidas'!$G$6:$G$222)*E29</f>
        <v>0</v>
      </c>
      <c r="H29" s="14">
        <f>+SUMIF('Analisis de partidas'!$B$6:$B$222,B29,'Analisis de partidas'!$H$6:$H$222)*E29</f>
        <v>0</v>
      </c>
      <c r="I29" s="14">
        <f ca="1">+SUMIF('Analisis de partidas'!$B$6:$B$222,B29,'Analisis de partidas'!$I$6:$I$222)*E29</f>
        <v>1070000</v>
      </c>
    </row>
    <row r="30" spans="1:9" ht="15" customHeight="1" outlineLevel="1" x14ac:dyDescent="0.2">
      <c r="A30" s="44" t="s">
        <v>504</v>
      </c>
      <c r="B30" s="45" t="str">
        <f>+VLOOKUP(A30,'Analisis de partidas'!$A$56:$B$303,2,0)</f>
        <v>Suministro Skid de Calentamiento - CO CHINCHA</v>
      </c>
      <c r="C30" s="46" t="s">
        <v>12</v>
      </c>
      <c r="D30" s="47">
        <f ca="1">+SUMIF('Analisis de partidas'!$B$6:$B$552,'CO CHINCHA'!B30,'Analisis de partidas'!$F$6:$F$552)</f>
        <v>535000</v>
      </c>
      <c r="E30" s="14">
        <f>+Presupuesto!E30</f>
        <v>2</v>
      </c>
      <c r="F30" s="13">
        <f t="shared" ca="1" si="2"/>
        <v>1070000</v>
      </c>
      <c r="G30" s="14">
        <f>+SUMIF('Analisis de partidas'!$B$6:$B$222,B30,'Analisis de partidas'!$G$6:$G$222)*E30</f>
        <v>0</v>
      </c>
      <c r="H30" s="14">
        <f>+SUMIF('Analisis de partidas'!$B$6:$B$222,B30,'Analisis de partidas'!$H$6:$H$222)*E30</f>
        <v>0</v>
      </c>
      <c r="I30" s="14">
        <f ca="1">+SUMIF('Analisis de partidas'!$B$6:$B$222,B30,'Analisis de partidas'!$I$6:$I$222)*E30</f>
        <v>1070000</v>
      </c>
    </row>
    <row r="31" spans="1:9" ht="15" customHeight="1" outlineLevel="1" x14ac:dyDescent="0.2">
      <c r="A31" s="44" t="s">
        <v>505</v>
      </c>
      <c r="B31" s="45" t="str">
        <f>+VLOOKUP(A31,'Analisis de partidas'!$A$56:$B$303,2,0)</f>
        <v>Suministro Skid de Regulacion - CO CHINCHA</v>
      </c>
      <c r="C31" s="46" t="s">
        <v>12</v>
      </c>
      <c r="D31" s="47">
        <f ca="1">+SUMIF('Analisis de partidas'!$B$6:$B$552,'CO CHINCHA'!B31,'Analisis de partidas'!$F$6:$F$552)</f>
        <v>541512</v>
      </c>
      <c r="E31" s="14">
        <f>+Presupuesto!E31</f>
        <v>1</v>
      </c>
      <c r="F31" s="13">
        <f t="shared" ca="1" si="2"/>
        <v>541512</v>
      </c>
      <c r="G31" s="14">
        <f>+SUMIF('Analisis de partidas'!$B$6:$B$222,B31,'Analisis de partidas'!$G$6:$G$222)*E31</f>
        <v>0</v>
      </c>
      <c r="H31" s="14">
        <f>+SUMIF('Analisis de partidas'!$B$6:$B$222,B31,'Analisis de partidas'!$H$6:$H$222)*E31</f>
        <v>0</v>
      </c>
      <c r="I31" s="14">
        <f ca="1">+SUMIF('Analisis de partidas'!$B$6:$B$222,B31,'Analisis de partidas'!$I$6:$I$222)*E31</f>
        <v>541512</v>
      </c>
    </row>
    <row r="32" spans="1:9" ht="15" customHeight="1" outlineLevel="1" x14ac:dyDescent="0.2">
      <c r="A32" s="44" t="s">
        <v>529</v>
      </c>
      <c r="B32" s="45" t="str">
        <f>+VLOOKUP(A32,'Analisis de partidas'!$A$56:$B$303,2,0)</f>
        <v>Suministro TRAMPA DE LANZAMIENTO - CO CHINCHA</v>
      </c>
      <c r="C32" s="46" t="s">
        <v>12</v>
      </c>
      <c r="D32" s="47">
        <f ca="1">+SUMIF('Analisis de partidas'!$B$6:$B$552,'CO CHINCHA'!B32,'Analisis de partidas'!$F$6:$F$552)</f>
        <v>491139</v>
      </c>
      <c r="E32" s="14">
        <f>+Presupuesto!E32</f>
        <v>0</v>
      </c>
      <c r="F32" s="13">
        <f t="shared" ref="F32" ca="1" si="5">+E32*$D32</f>
        <v>0</v>
      </c>
      <c r="G32" s="14">
        <f>+SUMIF('Analisis de partidas'!$B$6:$B$222,B32,'Analisis de partidas'!$G$6:$G$222)*E32</f>
        <v>0</v>
      </c>
      <c r="H32" s="14">
        <f>+SUMIF('Analisis de partidas'!$B$6:$B$222,B32,'Analisis de partidas'!$H$6:$H$222)*E32</f>
        <v>0</v>
      </c>
      <c r="I32" s="14">
        <f ca="1">+SUMIF('Analisis de partidas'!$B$6:$B$222,B32,'Analisis de partidas'!$I$6:$I$222)*E32</f>
        <v>0</v>
      </c>
    </row>
    <row r="33" spans="1:9" ht="15" customHeight="1" outlineLevel="1" x14ac:dyDescent="0.2">
      <c r="A33" s="44" t="s">
        <v>735</v>
      </c>
      <c r="B33" s="45" t="str">
        <f>+VLOOKUP(A33,'Analisis de partidas'!$A$56:$B$303,2,0)</f>
        <v>Suministro Skid de Odorizacion - CO CHINCHA</v>
      </c>
      <c r="C33" s="46" t="s">
        <v>12</v>
      </c>
      <c r="D33" s="47">
        <f ca="1">+SUMIF('Analisis de partidas'!$B$6:$B$552,'CO CHINCHA'!B33,'Analisis de partidas'!$F$6:$F$552)</f>
        <v>2140861</v>
      </c>
      <c r="E33" s="14">
        <f>+Presupuesto!E33</f>
        <v>1</v>
      </c>
      <c r="F33" s="13">
        <f t="shared" ca="1" si="2"/>
        <v>2140861</v>
      </c>
      <c r="G33" s="14">
        <f>+SUMIF('Analisis de partidas'!$B$6:$B$222,B33,'Analisis de partidas'!$G$6:$G$222)*E33</f>
        <v>0</v>
      </c>
      <c r="H33" s="14">
        <f>+SUMIF('Analisis de partidas'!$B$6:$B$222,B33,'Analisis de partidas'!$H$6:$H$222)*E33</f>
        <v>0</v>
      </c>
      <c r="I33" s="14">
        <f ca="1">+SUMIF('Analisis de partidas'!$B$6:$B$222,B33,'Analisis de partidas'!$I$6:$I$222)*E33</f>
        <v>2140861</v>
      </c>
    </row>
    <row r="34" spans="1:9" ht="15" customHeight="1" outlineLevel="1" x14ac:dyDescent="0.2">
      <c r="A34" s="17">
        <v>23.04</v>
      </c>
      <c r="B34" s="18" t="s">
        <v>44</v>
      </c>
      <c r="C34" s="19"/>
      <c r="D34" s="20"/>
      <c r="E34" s="20"/>
      <c r="F34" s="21">
        <f ca="1">+F35+F38+F41</f>
        <v>358223.92243427422</v>
      </c>
      <c r="G34" s="21">
        <f t="shared" ref="G34:I34" ca="1" si="6">+G35+G38+G41</f>
        <v>17599.18310248146</v>
      </c>
      <c r="H34" s="21">
        <f t="shared" ca="1" si="6"/>
        <v>339515.06438515411</v>
      </c>
      <c r="I34" s="21">
        <f t="shared" ca="1" si="6"/>
        <v>1109.6749466386696</v>
      </c>
    </row>
    <row r="35" spans="1:9" ht="15" customHeight="1" outlineLevel="1" x14ac:dyDescent="0.2">
      <c r="A35" s="22" t="s">
        <v>45</v>
      </c>
      <c r="B35" s="23" t="s">
        <v>46</v>
      </c>
      <c r="C35" s="24"/>
      <c r="D35" s="25"/>
      <c r="E35" s="25"/>
      <c r="F35" s="26">
        <f ca="1">SUM(F36:F37)</f>
        <v>19135.761505528288</v>
      </c>
      <c r="G35" s="26">
        <f t="shared" ref="G35:I35" ca="1" si="7">SUM(G36:G37)</f>
        <v>6795.963338598368</v>
      </c>
      <c r="H35" s="26">
        <f t="shared" ca="1" si="7"/>
        <v>12000</v>
      </c>
      <c r="I35" s="26">
        <f t="shared" ca="1" si="7"/>
        <v>339.79816692991841</v>
      </c>
    </row>
    <row r="36" spans="1:9" ht="15" customHeight="1" outlineLevel="1" x14ac:dyDescent="0.2">
      <c r="A36" s="44" t="s">
        <v>47</v>
      </c>
      <c r="B36" s="45" t="s">
        <v>535</v>
      </c>
      <c r="C36" s="46" t="s">
        <v>14</v>
      </c>
      <c r="D36" s="47">
        <f ca="1">+SUMIF('Analisis de partidas'!$B$6:$B$552,'CO CHINCHA'!B36,'Analisis de partidas'!$F$6:$F$552)</f>
        <v>1500</v>
      </c>
      <c r="E36" s="14">
        <f>+Presupuesto!E92</f>
        <v>8</v>
      </c>
      <c r="F36" s="15">
        <f t="shared" ref="F36:F37" ca="1" si="8">+E36*$D36</f>
        <v>12000</v>
      </c>
      <c r="G36" s="14">
        <f>+SUMIF('Analisis de partidas'!$B$6:$B$222,B36,'Analisis de partidas'!$G$6:$G$222)*E36</f>
        <v>0</v>
      </c>
      <c r="H36" s="14">
        <f ca="1">+SUMIF('Analisis de partidas'!$B$6:$B$222,B36,'Analisis de partidas'!$H$6:$H$222)*E36</f>
        <v>12000</v>
      </c>
      <c r="I36" s="14">
        <f>+SUMIF('Analisis de partidas'!$B$6:$B$222,B36,'Analisis de partidas'!$I$6:$I$222)*E36</f>
        <v>0</v>
      </c>
    </row>
    <row r="37" spans="1:9" ht="15" customHeight="1" outlineLevel="1" x14ac:dyDescent="0.2">
      <c r="A37" s="44" t="s">
        <v>48</v>
      </c>
      <c r="B37" s="45" t="s">
        <v>394</v>
      </c>
      <c r="C37" s="46" t="s">
        <v>14</v>
      </c>
      <c r="D37" s="47">
        <f ca="1">+SUMIF('Analisis de partidas'!$B$6:$B$552,'CO CHINCHA'!B37,'Analisis de partidas'!$F$6:$F$552)</f>
        <v>891.97018819103585</v>
      </c>
      <c r="E37" s="14">
        <f>+Presupuesto!E93</f>
        <v>8</v>
      </c>
      <c r="F37" s="15">
        <f t="shared" ca="1" si="8"/>
        <v>7135.7615055282868</v>
      </c>
      <c r="G37" s="14">
        <f ca="1">+SUMIF('Analisis de partidas'!$B$6:$B$222,B37,'Analisis de partidas'!$G$6:$G$222)*E37</f>
        <v>6795.963338598368</v>
      </c>
      <c r="H37" s="14">
        <f>+SUMIF('Analisis de partidas'!$B$6:$B$222,B37,'Analisis de partidas'!$H$6:$H$222)*E37</f>
        <v>0</v>
      </c>
      <c r="I37" s="14">
        <f ca="1">+SUMIF('Analisis de partidas'!$B$6:$B$222,B37,'Analisis de partidas'!$I$6:$I$222)*E37</f>
        <v>339.79816692991841</v>
      </c>
    </row>
    <row r="38" spans="1:9" ht="15" customHeight="1" outlineLevel="1" x14ac:dyDescent="0.2">
      <c r="A38" s="22" t="s">
        <v>49</v>
      </c>
      <c r="B38" s="23" t="s">
        <v>50</v>
      </c>
      <c r="C38" s="24"/>
      <c r="D38" s="25"/>
      <c r="E38" s="25"/>
      <c r="F38" s="26">
        <f ca="1">SUM(F39:F40)</f>
        <v>16855.810651416363</v>
      </c>
      <c r="G38" s="26">
        <f t="shared" ref="G38:I38" ca="1" si="9">SUM(G39:G40)</f>
        <v>4594.3158302919319</v>
      </c>
      <c r="H38" s="26">
        <f t="shared" ca="1" si="9"/>
        <v>11802.063238095237</v>
      </c>
      <c r="I38" s="26">
        <f t="shared" ca="1" si="9"/>
        <v>459.43158302919323</v>
      </c>
    </row>
    <row r="39" spans="1:9" ht="15" customHeight="1" outlineLevel="1" x14ac:dyDescent="0.2">
      <c r="A39" s="44" t="s">
        <v>51</v>
      </c>
      <c r="B39" s="45" t="s">
        <v>52</v>
      </c>
      <c r="C39" s="46" t="s">
        <v>54</v>
      </c>
      <c r="D39" s="47">
        <f ca="1">+SUMIF('Analisis de partidas'!$B$6:$B$552,'CO CHINCHA'!B39,'Analisis de partidas'!$F$6:$F$552)</f>
        <v>9.8350526984126976</v>
      </c>
      <c r="E39" s="14">
        <f>+Presupuesto!E95</f>
        <v>1200</v>
      </c>
      <c r="F39" s="15">
        <f t="shared" ref="F39:F40" ca="1" si="10">+E39*$D39</f>
        <v>11802.063238095237</v>
      </c>
      <c r="G39" s="14">
        <f>+SUMIF('Analisis de partidas'!$B$6:$B$222,B39,'Analisis de partidas'!$G$6:$G$222)*E39</f>
        <v>0</v>
      </c>
      <c r="H39" s="14">
        <f ca="1">+SUMIF('Analisis de partidas'!$B$6:$B$222,B39,'Analisis de partidas'!$H$6:$H$222)*E39</f>
        <v>11802.063238095237</v>
      </c>
      <c r="I39" s="14">
        <f>+SUMIF('Analisis de partidas'!$B$6:$B$222,B39,'Analisis de partidas'!$I$6:$I$222)*E39</f>
        <v>0</v>
      </c>
    </row>
    <row r="40" spans="1:9" ht="15" customHeight="1" outlineLevel="1" x14ac:dyDescent="0.2">
      <c r="A40" s="44" t="s">
        <v>53</v>
      </c>
      <c r="B40" s="45" t="s">
        <v>536</v>
      </c>
      <c r="C40" s="46" t="s">
        <v>54</v>
      </c>
      <c r="D40" s="47">
        <f ca="1">+SUMIF('Analisis de partidas'!$B$6:$B$552,'CO CHINCHA'!B40,'Analisis de partidas'!$F$6:$F$552)</f>
        <v>4.2114561777676043</v>
      </c>
      <c r="E40" s="14">
        <f>+Presupuesto!E96</f>
        <v>1200</v>
      </c>
      <c r="F40" s="15">
        <f t="shared" ca="1" si="10"/>
        <v>5053.7474133211254</v>
      </c>
      <c r="G40" s="14">
        <f ca="1">+SUMIF('Analisis de partidas'!$B$6:$B$222,B40,'Analisis de partidas'!$G$6:$G$222)*E40</f>
        <v>4594.3158302919319</v>
      </c>
      <c r="H40" s="14">
        <f>+SUMIF('Analisis de partidas'!$B$6:$B$222,B40,'Analisis de partidas'!$H$6:$H$222)*E40</f>
        <v>0</v>
      </c>
      <c r="I40" s="14">
        <f ca="1">+SUMIF('Analisis de partidas'!$B$6:$B$222,B40,'Analisis de partidas'!$I$6:$I$222)*E40</f>
        <v>459.43158302919323</v>
      </c>
    </row>
    <row r="41" spans="1:9" ht="15" customHeight="1" outlineLevel="1" x14ac:dyDescent="0.2">
      <c r="A41" s="22" t="s">
        <v>55</v>
      </c>
      <c r="B41" s="23" t="s">
        <v>56</v>
      </c>
      <c r="C41" s="24"/>
      <c r="D41" s="25"/>
      <c r="E41" s="25"/>
      <c r="F41" s="26">
        <f ca="1">SUM(F42:F46)</f>
        <v>322232.35027732956</v>
      </c>
      <c r="G41" s="26">
        <f t="shared" ref="G41:I41" ca="1" si="11">SUM(G42:G46)</f>
        <v>6208.9039335911611</v>
      </c>
      <c r="H41" s="26">
        <f t="shared" ca="1" si="11"/>
        <v>315713.00114705885</v>
      </c>
      <c r="I41" s="26">
        <f t="shared" ca="1" si="11"/>
        <v>310.44519667955808</v>
      </c>
    </row>
    <row r="42" spans="1:9" ht="15" customHeight="1" outlineLevel="1" x14ac:dyDescent="0.2">
      <c r="A42" s="44" t="s">
        <v>57</v>
      </c>
      <c r="B42" s="45" t="s">
        <v>58</v>
      </c>
      <c r="C42" s="46" t="s">
        <v>54</v>
      </c>
      <c r="D42" s="47">
        <f ca="1">+SUMIF('Analisis de partidas'!$B$6:$B$552,'CO CHINCHA'!B42,'Analisis de partidas'!$F$6:$F$552)</f>
        <v>86.721340756302538</v>
      </c>
      <c r="E42" s="14">
        <f>+Presupuesto!E98</f>
        <v>3500</v>
      </c>
      <c r="F42" s="15">
        <f t="shared" ref="F42:F46" ca="1" si="12">+E42*$D42</f>
        <v>303524.69264705887</v>
      </c>
      <c r="G42" s="14">
        <f>+SUMIF('Analisis de partidas'!$B$6:$B$222,B42,'Analisis de partidas'!$G$6:$G$222)*E42</f>
        <v>0</v>
      </c>
      <c r="H42" s="14">
        <f ca="1">+SUMIF('Analisis de partidas'!$B$6:$B$222,B42,'Analisis de partidas'!$H$6:$H$222)*E42</f>
        <v>303524.69264705887</v>
      </c>
      <c r="I42" s="14">
        <f>+SUMIF('Analisis de partidas'!$B$6:$B$222,B42,'Analisis de partidas'!$I$6:$I$222)*E42</f>
        <v>0</v>
      </c>
    </row>
    <row r="43" spans="1:9" ht="15" customHeight="1" outlineLevel="1" x14ac:dyDescent="0.2">
      <c r="A43" s="44" t="s">
        <v>59</v>
      </c>
      <c r="B43" s="45" t="s">
        <v>537</v>
      </c>
      <c r="C43" s="46" t="s">
        <v>54</v>
      </c>
      <c r="D43" s="47">
        <f ca="1">+SUMIF('Analisis de partidas'!$B$6:$B$552,'CO CHINCHA'!B43,'Analisis de partidas'!$F$6:$F$552)</f>
        <v>0.93338069032033077</v>
      </c>
      <c r="E43" s="14">
        <f>+Presupuesto!E99</f>
        <v>3500</v>
      </c>
      <c r="F43" s="15">
        <f t="shared" ca="1" si="12"/>
        <v>3266.8324161211576</v>
      </c>
      <c r="G43" s="14">
        <f ca="1">+SUMIF('Analisis de partidas'!$B$6:$B$222,B43,'Analisis de partidas'!$G$6:$G$222)*E43</f>
        <v>3111.268967734436</v>
      </c>
      <c r="H43" s="14">
        <f>+SUMIF('Analisis de partidas'!$B$6:$B$222,B43,'Analisis de partidas'!$H$6:$H$222)*E43</f>
        <v>0</v>
      </c>
      <c r="I43" s="14">
        <f ca="1">+SUMIF('Analisis de partidas'!$B$6:$B$222,B43,'Analisis de partidas'!$I$6:$I$222)*E43</f>
        <v>155.56344838672183</v>
      </c>
    </row>
    <row r="44" spans="1:9" ht="15" customHeight="1" outlineLevel="1" x14ac:dyDescent="0.2">
      <c r="A44" s="44" t="s">
        <v>60</v>
      </c>
      <c r="B44" s="45" t="s">
        <v>538</v>
      </c>
      <c r="C44" s="46" t="s">
        <v>14</v>
      </c>
      <c r="D44" s="47">
        <f ca="1">+SUMIF('Analisis de partidas'!$B$6:$B$552,'CO CHINCHA'!B44,'Analisis de partidas'!$F$6:$F$552)</f>
        <v>26.827026887672439</v>
      </c>
      <c r="E44" s="14">
        <f>+Presupuesto!E100</f>
        <v>80</v>
      </c>
      <c r="F44" s="15">
        <f t="shared" ca="1" si="12"/>
        <v>2146.1621510137952</v>
      </c>
      <c r="G44" s="14">
        <f ca="1">+SUMIF('Analisis de partidas'!$B$6:$B$222,B44,'Analisis de partidas'!$G$6:$G$222)*E44</f>
        <v>2043.9639533464715</v>
      </c>
      <c r="H44" s="14">
        <f>+SUMIF('Analisis de partidas'!$B$6:$B$222,B44,'Analisis de partidas'!$H$6:$H$222)*E44</f>
        <v>0</v>
      </c>
      <c r="I44" s="14">
        <f ca="1">+SUMIF('Analisis de partidas'!$B$6:$B$222,B44,'Analisis de partidas'!$I$6:$I$222)*E44</f>
        <v>102.19819766732357</v>
      </c>
    </row>
    <row r="45" spans="1:9" ht="15" customHeight="1" outlineLevel="1" x14ac:dyDescent="0.2">
      <c r="A45" s="44" t="s">
        <v>61</v>
      </c>
      <c r="B45" s="45" t="s">
        <v>62</v>
      </c>
      <c r="C45" s="46" t="s">
        <v>14</v>
      </c>
      <c r="D45" s="47">
        <f ca="1">+SUMIF('Analisis de partidas'!$B$6:$B$552,'CO CHINCHA'!B45,'Analisis de partidas'!$F$6:$F$552)</f>
        <v>812.5539</v>
      </c>
      <c r="E45" s="14">
        <f>+Presupuesto!E101</f>
        <v>15</v>
      </c>
      <c r="F45" s="15">
        <f t="shared" ca="1" si="12"/>
        <v>12188.308499999999</v>
      </c>
      <c r="G45" s="14">
        <f>+SUMIF('Analisis de partidas'!$B$6:$B$222,B45,'Analisis de partidas'!$G$6:$G$222)*E45</f>
        <v>0</v>
      </c>
      <c r="H45" s="14">
        <f ca="1">+SUMIF('Analisis de partidas'!$B$6:$B$222,B45,'Analisis de partidas'!$H$6:$H$222)*E45</f>
        <v>12188.308499999999</v>
      </c>
      <c r="I45" s="14">
        <f>+SUMIF('Analisis de partidas'!$B$6:$B$222,B45,'Analisis de partidas'!$I$6:$I$222)*E45</f>
        <v>0</v>
      </c>
    </row>
    <row r="46" spans="1:9" ht="15" customHeight="1" outlineLevel="1" x14ac:dyDescent="0.2">
      <c r="A46" s="44" t="s">
        <v>63</v>
      </c>
      <c r="B46" s="45" t="s">
        <v>64</v>
      </c>
      <c r="C46" s="46" t="s">
        <v>14</v>
      </c>
      <c r="D46" s="47">
        <f ca="1">+SUMIF('Analisis de partidas'!$B$6:$B$552,'CO CHINCHA'!B46,'Analisis de partidas'!$F$6:$F$552)</f>
        <v>73.756970875717755</v>
      </c>
      <c r="E46" s="14">
        <f>+Presupuesto!E102</f>
        <v>15</v>
      </c>
      <c r="F46" s="15">
        <f t="shared" ca="1" si="12"/>
        <v>1106.3545631357663</v>
      </c>
      <c r="G46" s="14">
        <f ca="1">+SUMIF('Analisis de partidas'!$B$6:$B$222,B46,'Analisis de partidas'!$G$6:$G$222)*E46</f>
        <v>1053.6710125102536</v>
      </c>
      <c r="H46" s="14">
        <f>+SUMIF('Analisis de partidas'!$B$6:$B$222,B46,'Analisis de partidas'!$H$6:$H$222)*E46</f>
        <v>0</v>
      </c>
      <c r="I46" s="14">
        <f ca="1">+SUMIF('Analisis de partidas'!$B$6:$B$222,B46,'Analisis de partidas'!$I$6:$I$222)*E46</f>
        <v>52.683550625512687</v>
      </c>
    </row>
    <row r="47" spans="1:9" ht="15" customHeight="1" outlineLevel="1" x14ac:dyDescent="0.2">
      <c r="A47" s="17">
        <v>23.05</v>
      </c>
      <c r="B47" s="18" t="s">
        <v>65</v>
      </c>
      <c r="C47" s="19"/>
      <c r="D47" s="20"/>
      <c r="E47" s="20"/>
      <c r="F47" s="21">
        <f ca="1">+F48+F53+F61+F64+F73</f>
        <v>1134475.9466987485</v>
      </c>
      <c r="G47" s="21">
        <f t="shared" ref="G47:I47" ca="1" si="13">+G48+G53+G61+G64+G73</f>
        <v>11262.773845613297</v>
      </c>
      <c r="H47" s="21">
        <f t="shared" ca="1" si="13"/>
        <v>133270.17285714287</v>
      </c>
      <c r="I47" s="21">
        <f t="shared" ca="1" si="13"/>
        <v>989942.99999599229</v>
      </c>
    </row>
    <row r="48" spans="1:9" ht="15" customHeight="1" outlineLevel="1" x14ac:dyDescent="0.2">
      <c r="A48" s="22" t="s">
        <v>66</v>
      </c>
      <c r="B48" s="23" t="s">
        <v>67</v>
      </c>
      <c r="C48" s="24"/>
      <c r="D48" s="25"/>
      <c r="E48" s="25"/>
      <c r="F48" s="26">
        <f ca="1">SUM(F49:F52)</f>
        <v>18094.895926991041</v>
      </c>
      <c r="G48" s="26">
        <f t="shared" ref="G48:I48" ca="1" si="14">SUM(G49:G52)</f>
        <v>1624.6914535743038</v>
      </c>
      <c r="H48" s="26">
        <f t="shared" ca="1" si="14"/>
        <v>16463.18</v>
      </c>
      <c r="I48" s="26">
        <f t="shared" ca="1" si="14"/>
        <v>7.0244734167350247</v>
      </c>
    </row>
    <row r="49" spans="1:9" ht="15" customHeight="1" outlineLevel="1" x14ac:dyDescent="0.2">
      <c r="A49" s="44" t="s">
        <v>68</v>
      </c>
      <c r="B49" s="45" t="s">
        <v>69</v>
      </c>
      <c r="C49" s="46" t="s">
        <v>14</v>
      </c>
      <c r="D49" s="47">
        <f ca="1">+SUMIF('Analisis de partidas'!$B$6:$B$552,'CO CHINCHA'!B49,'Analisis de partidas'!$F$6:$F$552)</f>
        <v>13100.779999999999</v>
      </c>
      <c r="E49" s="14">
        <f>+Presupuesto!E105</f>
        <v>1</v>
      </c>
      <c r="F49" s="15">
        <f t="shared" ref="F49:F52" ca="1" si="15">+E49*$D49</f>
        <v>13100.779999999999</v>
      </c>
      <c r="G49" s="14">
        <f>+SUMIF('Analisis de partidas'!$B$6:$B$222,B49,'Analisis de partidas'!$G$6:$G$222)*E49</f>
        <v>0</v>
      </c>
      <c r="H49" s="14">
        <f ca="1">+SUMIF('Analisis de partidas'!$B$6:$B$222,B49,'Analisis de partidas'!$H$6:$H$222)*E49</f>
        <v>13100.779999999999</v>
      </c>
      <c r="I49" s="14">
        <f>+SUMIF('Analisis de partidas'!$B$6:$B$222,B49,'Analisis de partidas'!$I$6:$I$222)*E49</f>
        <v>0</v>
      </c>
    </row>
    <row r="50" spans="1:9" ht="15" customHeight="1" outlineLevel="1" x14ac:dyDescent="0.2">
      <c r="A50" s="44" t="s">
        <v>70</v>
      </c>
      <c r="B50" s="45" t="s">
        <v>71</v>
      </c>
      <c r="C50" s="46" t="s">
        <v>14</v>
      </c>
      <c r="D50" s="47">
        <f ca="1">+SUMIF('Analisis de partidas'!$B$6:$B$552,'CO CHINCHA'!B50,'Analisis de partidas'!$F$6:$F$552)</f>
        <v>3362.4</v>
      </c>
      <c r="E50" s="14">
        <f>+Presupuesto!E106</f>
        <v>1</v>
      </c>
      <c r="F50" s="15">
        <f t="shared" ca="1" si="15"/>
        <v>3362.4</v>
      </c>
      <c r="G50" s="14">
        <f>+SUMIF('Analisis de partidas'!$B$6:$B$222,B50,'Analisis de partidas'!$G$6:$G$222)*E50</f>
        <v>0</v>
      </c>
      <c r="H50" s="14">
        <f ca="1">+SUMIF('Analisis de partidas'!$B$6:$B$222,B50,'Analisis de partidas'!$H$6:$H$222)*E50</f>
        <v>3362.4</v>
      </c>
      <c r="I50" s="14">
        <f>+SUMIF('Analisis de partidas'!$B$6:$B$222,B50,'Analisis de partidas'!$I$6:$I$222)*E50</f>
        <v>0</v>
      </c>
    </row>
    <row r="51" spans="1:9" ht="15" customHeight="1" outlineLevel="1" x14ac:dyDescent="0.2">
      <c r="A51" s="44" t="s">
        <v>72</v>
      </c>
      <c r="B51" s="45" t="s">
        <v>73</v>
      </c>
      <c r="C51" s="46" t="s">
        <v>14</v>
      </c>
      <c r="D51" s="47">
        <f ca="1">+SUMIF('Analisis de partidas'!$B$6:$B$552,'CO CHINCHA'!B51,'Analisis de partidas'!$F$6:$F$552)</f>
        <v>147.51394175143551</v>
      </c>
      <c r="E51" s="14">
        <f>+Presupuesto!E107</f>
        <v>1</v>
      </c>
      <c r="F51" s="15">
        <f t="shared" ca="1" si="15"/>
        <v>147.51394175143551</v>
      </c>
      <c r="G51" s="14">
        <f ca="1">+SUMIF('Analisis de partidas'!$B$6:$B$222,B51,'Analisis de partidas'!$G$6:$G$222)*E51</f>
        <v>140.48946833470049</v>
      </c>
      <c r="H51" s="14">
        <f>+SUMIF('Analisis de partidas'!$B$6:$B$222,B51,'Analisis de partidas'!$H$6:$H$222)*E51</f>
        <v>0</v>
      </c>
      <c r="I51" s="14">
        <f ca="1">+SUMIF('Analisis de partidas'!$B$6:$B$222,B51,'Analisis de partidas'!$I$6:$I$222)*E51</f>
        <v>7.0244734167350247</v>
      </c>
    </row>
    <row r="52" spans="1:9" ht="15" customHeight="1" outlineLevel="1" x14ac:dyDescent="0.2">
      <c r="A52" s="44" t="s">
        <v>74</v>
      </c>
      <c r="B52" s="45" t="s">
        <v>75</v>
      </c>
      <c r="C52" s="46" t="s">
        <v>14</v>
      </c>
      <c r="D52" s="47">
        <f ca="1">+SUMIF('Analisis de partidas'!$B$6:$B$552,'CO CHINCHA'!B52,'Analisis de partidas'!$F$6:$F$552)</f>
        <v>1484.2019852396033</v>
      </c>
      <c r="E52" s="14">
        <f>+Presupuesto!E108</f>
        <v>1</v>
      </c>
      <c r="F52" s="15">
        <f t="shared" ca="1" si="15"/>
        <v>1484.2019852396033</v>
      </c>
      <c r="G52" s="14">
        <f ca="1">+SUMIF('Analisis de partidas'!$B$6:$B$222,B52,'Analisis de partidas'!$G$6:$G$222)*E52</f>
        <v>1484.2019852396033</v>
      </c>
      <c r="H52" s="14">
        <f>+SUMIF('Analisis de partidas'!$B$6:$B$222,B52,'Analisis de partidas'!$H$6:$H$222)*E52</f>
        <v>0</v>
      </c>
      <c r="I52" s="14">
        <f ca="1">+SUMIF('Analisis de partidas'!$B$6:$B$222,B52,'Analisis de partidas'!$I$6:$I$222)*E52</f>
        <v>0</v>
      </c>
    </row>
    <row r="53" spans="1:9" ht="15" customHeight="1" outlineLevel="1" x14ac:dyDescent="0.2">
      <c r="A53" s="22" t="s">
        <v>76</v>
      </c>
      <c r="B53" s="23" t="s">
        <v>77</v>
      </c>
      <c r="C53" s="24"/>
      <c r="D53" s="25"/>
      <c r="E53" s="25"/>
      <c r="F53" s="26">
        <f ca="1">SUM(F54:F60)</f>
        <v>609878.66479311022</v>
      </c>
      <c r="G53" s="26">
        <f t="shared" ref="G53:I53" ca="1" si="16">SUM(G54:G60)</f>
        <v>2171.0174724298367</v>
      </c>
      <c r="H53" s="26">
        <f t="shared" si="16"/>
        <v>0</v>
      </c>
      <c r="I53" s="26">
        <f t="shared" ca="1" si="16"/>
        <v>607707.64732068032</v>
      </c>
    </row>
    <row r="54" spans="1:9" ht="15" customHeight="1" outlineLevel="1" x14ac:dyDescent="0.2">
      <c r="A54" s="44" t="s">
        <v>78</v>
      </c>
      <c r="B54" s="45" t="s">
        <v>79</v>
      </c>
      <c r="C54" s="46" t="s">
        <v>14</v>
      </c>
      <c r="D54" s="47">
        <f ca="1">+SUMIF('Analisis de partidas'!$B$6:$B$552,'CO CHINCHA'!B54,'Analisis de partidas'!$F$6:$F$552)</f>
        <v>6775.5680752941171</v>
      </c>
      <c r="E54" s="14">
        <f>+Presupuesto!E110</f>
        <v>20</v>
      </c>
      <c r="F54" s="15">
        <f t="shared" ref="F54:F60" ca="1" si="17">+E54*$D54</f>
        <v>135511.36150588235</v>
      </c>
      <c r="G54" s="14">
        <f>+SUMIF('Analisis de partidas'!$B$6:$B$222,B54,'Analisis de partidas'!$G$6:$G$222)*E54</f>
        <v>0</v>
      </c>
      <c r="H54" s="14">
        <f>+SUMIF('Analisis de partidas'!$B$6:$B$222,B54,'Analisis de partidas'!$H$6:$H$222)*E54</f>
        <v>0</v>
      </c>
      <c r="I54" s="14">
        <f ca="1">+SUMIF('Analisis de partidas'!$B$6:$B$222,B54,'Analisis de partidas'!$I$6:$I$222)*E54</f>
        <v>135511.36150588235</v>
      </c>
    </row>
    <row r="55" spans="1:9" ht="15" customHeight="1" outlineLevel="1" x14ac:dyDescent="0.2">
      <c r="A55" s="44" t="s">
        <v>80</v>
      </c>
      <c r="B55" s="45" t="s">
        <v>81</v>
      </c>
      <c r="C55" s="46" t="s">
        <v>14</v>
      </c>
      <c r="D55" s="47">
        <f ca="1">+SUMIF('Analisis de partidas'!$B$6:$B$552,'CO CHINCHA'!B55,'Analisis de partidas'!$F$6:$F$552)</f>
        <v>4899.9393882352942</v>
      </c>
      <c r="E55" s="14">
        <f>+Presupuesto!E111</f>
        <v>40</v>
      </c>
      <c r="F55" s="15">
        <f t="shared" ca="1" si="17"/>
        <v>195997.57552941178</v>
      </c>
      <c r="G55" s="14">
        <f>+SUMIF('Analisis de partidas'!$B$6:$B$222,B55,'Analisis de partidas'!$G$6:$G$222)*E55</f>
        <v>0</v>
      </c>
      <c r="H55" s="14">
        <f>+SUMIF('Analisis de partidas'!$B$6:$B$222,B55,'Analisis de partidas'!$H$6:$H$222)*E55</f>
        <v>0</v>
      </c>
      <c r="I55" s="14">
        <f ca="1">+SUMIF('Analisis de partidas'!$B$6:$B$222,B55,'Analisis de partidas'!$I$6:$I$222)*E55</f>
        <v>195997.57552941178</v>
      </c>
    </row>
    <row r="56" spans="1:9" ht="15" customHeight="1" outlineLevel="1" x14ac:dyDescent="0.2">
      <c r="A56" s="44" t="s">
        <v>82</v>
      </c>
      <c r="B56" s="45" t="s">
        <v>83</v>
      </c>
      <c r="C56" s="46" t="s">
        <v>14</v>
      </c>
      <c r="D56" s="47">
        <f ca="1">+SUMIF('Analisis de partidas'!$B$6:$B$552,'CO CHINCHA'!B56,'Analisis de partidas'!$F$6:$F$552)</f>
        <v>7638.9797647058831</v>
      </c>
      <c r="E56" s="14">
        <f>+Presupuesto!E112</f>
        <v>35</v>
      </c>
      <c r="F56" s="15">
        <f t="shared" ca="1" si="17"/>
        <v>267364.29176470591</v>
      </c>
      <c r="G56" s="14">
        <f>+SUMIF('Analisis de partidas'!$B$6:$B$222,B56,'Analisis de partidas'!$G$6:$G$222)*E56</f>
        <v>0</v>
      </c>
      <c r="H56" s="14">
        <f>+SUMIF('Analisis de partidas'!$B$6:$B$222,B56,'Analisis de partidas'!$H$6:$H$222)*E56</f>
        <v>0</v>
      </c>
      <c r="I56" s="14">
        <f ca="1">+SUMIF('Analisis de partidas'!$B$6:$B$222,B56,'Analisis de partidas'!$I$6:$I$222)*E56</f>
        <v>267364.29176470591</v>
      </c>
    </row>
    <row r="57" spans="1:9" ht="15" customHeight="1" outlineLevel="1" x14ac:dyDescent="0.2">
      <c r="A57" s="44" t="s">
        <v>84</v>
      </c>
      <c r="B57" s="45" t="s">
        <v>85</v>
      </c>
      <c r="C57" s="46" t="s">
        <v>14</v>
      </c>
      <c r="D57" s="47">
        <f ca="1">+SUMIF('Analisis de partidas'!$B$6:$B$552,'CO CHINCHA'!B57,'Analisis de partidas'!$F$6:$F$552)</f>
        <v>275.60882352941178</v>
      </c>
      <c r="E57" s="14">
        <f>+Presupuesto!E113</f>
        <v>15</v>
      </c>
      <c r="F57" s="15">
        <f t="shared" ca="1" si="17"/>
        <v>4134.1323529411766</v>
      </c>
      <c r="G57" s="14">
        <f>+SUMIF('Analisis de partidas'!$B$6:$B$222,B57,'Analisis de partidas'!$G$6:$G$222)*E57</f>
        <v>0</v>
      </c>
      <c r="H57" s="14">
        <f>+SUMIF('Analisis de partidas'!$B$6:$B$222,B57,'Analisis de partidas'!$H$6:$H$222)*E57</f>
        <v>0</v>
      </c>
      <c r="I57" s="14">
        <f ca="1">+SUMIF('Analisis de partidas'!$B$6:$B$222,B57,'Analisis de partidas'!$I$6:$I$222)*E57</f>
        <v>4134.1323529411766</v>
      </c>
    </row>
    <row r="58" spans="1:9" ht="15" customHeight="1" outlineLevel="1" x14ac:dyDescent="0.2">
      <c r="A58" s="44" t="s">
        <v>86</v>
      </c>
      <c r="B58" s="45" t="s">
        <v>87</v>
      </c>
      <c r="C58" s="46" t="s">
        <v>14</v>
      </c>
      <c r="D58" s="47">
        <f ca="1">+SUMIF('Analisis de partidas'!$B$6:$B$552,'CO CHINCHA'!B58,'Analisis de partidas'!$F$6:$F$552)</f>
        <v>918.34705882352944</v>
      </c>
      <c r="E58" s="14">
        <f>+Presupuesto!E114</f>
        <v>5</v>
      </c>
      <c r="F58" s="15">
        <f t="shared" ca="1" si="17"/>
        <v>4591.7352941176468</v>
      </c>
      <c r="G58" s="14">
        <f>+SUMIF('Analisis de partidas'!$B$6:$B$222,B58,'Analisis de partidas'!$G$6:$G$222)*E58</f>
        <v>0</v>
      </c>
      <c r="H58" s="14">
        <f>+SUMIF('Analisis de partidas'!$B$6:$B$222,B58,'Analisis de partidas'!$H$6:$H$222)*E58</f>
        <v>0</v>
      </c>
      <c r="I58" s="14">
        <f ca="1">+SUMIF('Analisis de partidas'!$B$6:$B$222,B58,'Analisis de partidas'!$I$6:$I$222)*E58</f>
        <v>4591.7352941176468</v>
      </c>
    </row>
    <row r="59" spans="1:9" ht="15" customHeight="1" outlineLevel="1" x14ac:dyDescent="0.2">
      <c r="A59" s="44" t="s">
        <v>481</v>
      </c>
      <c r="B59" s="45" t="s">
        <v>482</v>
      </c>
      <c r="C59" s="46" t="s">
        <v>14</v>
      </c>
      <c r="D59" s="47">
        <f ca="1">+SUMIF('Analisis de partidas'!$B$6:$B$552,'CO CHINCHA'!B59,'Analisis de partidas'!$F$6:$F$552)</f>
        <v>1183</v>
      </c>
      <c r="E59" s="14">
        <f>+Presupuesto!E115</f>
        <v>0</v>
      </c>
      <c r="F59" s="15">
        <f t="shared" ca="1" si="17"/>
        <v>0</v>
      </c>
      <c r="G59" s="14">
        <f>+SUMIF('Analisis de partidas'!$B$6:$B$222,B59,'Analisis de partidas'!$G$6:$G$222)*E59</f>
        <v>0</v>
      </c>
      <c r="H59" s="14">
        <f>+SUMIF('Analisis de partidas'!$B$6:$B$222,B59,'Analisis de partidas'!$H$6:$H$222)*E59</f>
        <v>0</v>
      </c>
      <c r="I59" s="14">
        <f ca="1">+SUMIF('Analisis de partidas'!$B$6:$B$222,B59,'Analisis de partidas'!$I$6:$I$222)*E59</f>
        <v>0</v>
      </c>
    </row>
    <row r="60" spans="1:9" ht="15" customHeight="1" outlineLevel="1" x14ac:dyDescent="0.2">
      <c r="A60" s="44" t="s">
        <v>88</v>
      </c>
      <c r="B60" s="45" t="s">
        <v>534</v>
      </c>
      <c r="C60" s="46" t="s">
        <v>14</v>
      </c>
      <c r="D60" s="47">
        <f ca="1">+SUMIF('Analisis de partidas'!$B$6:$B$552,'CO CHINCHA'!B60,'Analisis de partidas'!$F$6:$F$552)</f>
        <v>19.822333443924595</v>
      </c>
      <c r="E60" s="14">
        <f>+Presupuesto!E116</f>
        <v>115</v>
      </c>
      <c r="F60" s="15">
        <f t="shared" ca="1" si="17"/>
        <v>2279.5683460513283</v>
      </c>
      <c r="G60" s="14">
        <f ca="1">+SUMIF('Analisis de partidas'!$B$6:$B$222,B60,'Analisis de partidas'!$G$6:$G$222)*E60</f>
        <v>2171.0174724298367</v>
      </c>
      <c r="H60" s="14">
        <f>+SUMIF('Analisis de partidas'!$B$6:$B$222,B60,'Analisis de partidas'!$H$6:$H$222)*E60</f>
        <v>0</v>
      </c>
      <c r="I60" s="14">
        <f ca="1">+SUMIF('Analisis de partidas'!$B$6:$B$222,B60,'Analisis de partidas'!$I$6:$I$222)*E60</f>
        <v>108.55087362149185</v>
      </c>
    </row>
    <row r="61" spans="1:9" ht="15" customHeight="1" outlineLevel="1" x14ac:dyDescent="0.2">
      <c r="A61" s="22" t="s">
        <v>89</v>
      </c>
      <c r="B61" s="23" t="s">
        <v>90</v>
      </c>
      <c r="C61" s="24"/>
      <c r="D61" s="25"/>
      <c r="E61" s="25"/>
      <c r="F61" s="26">
        <f ca="1">SUM(F62:F63)</f>
        <v>119345.4945526766</v>
      </c>
      <c r="G61" s="26">
        <f t="shared" ref="G61:I61" ca="1" si="18">SUM(G62:G63)</f>
        <v>640.68500815136554</v>
      </c>
      <c r="H61" s="26">
        <f t="shared" si="18"/>
        <v>0</v>
      </c>
      <c r="I61" s="26">
        <f t="shared" ca="1" si="18"/>
        <v>118704.80954452523</v>
      </c>
    </row>
    <row r="62" spans="1:9" ht="15" customHeight="1" outlineLevel="1" x14ac:dyDescent="0.2">
      <c r="A62" s="44" t="s">
        <v>91</v>
      </c>
      <c r="B62" s="45" t="s">
        <v>92</v>
      </c>
      <c r="C62" s="46" t="s">
        <v>14</v>
      </c>
      <c r="D62" s="47">
        <f ca="1">+SUMIF('Analisis de partidas'!$B$6:$B$552,'CO CHINCHA'!B62,'Analisis de partidas'!$F$6:$F$552)</f>
        <v>5933.6387647058827</v>
      </c>
      <c r="E62" s="14">
        <f>+Presupuesto!E118</f>
        <v>20</v>
      </c>
      <c r="F62" s="15">
        <f t="shared" ref="F62:F63" ca="1" si="19">+E62*$D62</f>
        <v>118672.77529411766</v>
      </c>
      <c r="G62" s="14">
        <f>+SUMIF('Analisis de partidas'!$B$6:$B$222,B62,'Analisis de partidas'!$G$6:$G$222)*E62</f>
        <v>0</v>
      </c>
      <c r="H62" s="14">
        <f>+SUMIF('Analisis de partidas'!$B$6:$B$222,B62,'Analisis de partidas'!$H$6:$H$222)*E62</f>
        <v>0</v>
      </c>
      <c r="I62" s="14">
        <f ca="1">+SUMIF('Analisis de partidas'!$B$6:$B$222,B62,'Analisis de partidas'!$I$6:$I$222)*E62</f>
        <v>118672.77529411766</v>
      </c>
    </row>
    <row r="63" spans="1:9" ht="15" customHeight="1" outlineLevel="1" x14ac:dyDescent="0.2">
      <c r="A63" s="44" t="s">
        <v>93</v>
      </c>
      <c r="B63" s="45" t="s">
        <v>94</v>
      </c>
      <c r="C63" s="46" t="s">
        <v>14</v>
      </c>
      <c r="D63" s="47">
        <f ca="1">+SUMIF('Analisis de partidas'!$B$6:$B$552,'CO CHINCHA'!B63,'Analisis de partidas'!$F$6:$F$552)</f>
        <v>33.635962927946693</v>
      </c>
      <c r="E63" s="14">
        <f>+Presupuesto!E119</f>
        <v>20</v>
      </c>
      <c r="F63" s="15">
        <f t="shared" ca="1" si="19"/>
        <v>672.71925855893392</v>
      </c>
      <c r="G63" s="14">
        <f ca="1">+SUMIF('Analisis de partidas'!$B$6:$B$222,B63,'Analisis de partidas'!$G$6:$G$222)*E63</f>
        <v>640.68500815136554</v>
      </c>
      <c r="H63" s="14">
        <f>+SUMIF('Analisis de partidas'!$B$6:$B$222,B63,'Analisis de partidas'!$H$6:$H$222)*E63</f>
        <v>0</v>
      </c>
      <c r="I63" s="14">
        <f ca="1">+SUMIF('Analisis de partidas'!$B$6:$B$222,B63,'Analisis de partidas'!$I$6:$I$222)*E63</f>
        <v>32.03425040756828</v>
      </c>
    </row>
    <row r="64" spans="1:9" ht="15" customHeight="1" outlineLevel="1" x14ac:dyDescent="0.2">
      <c r="A64" s="22" t="s">
        <v>95</v>
      </c>
      <c r="B64" s="23" t="s">
        <v>96</v>
      </c>
      <c r="C64" s="24"/>
      <c r="D64" s="25"/>
      <c r="E64" s="25"/>
      <c r="F64" s="26">
        <f ca="1">SUM(F65:F72)</f>
        <v>261969.84600928967</v>
      </c>
      <c r="G64" s="26">
        <f t="shared" ref="G64:I64" ca="1" si="20">SUM(G65:G72)</f>
        <v>1585.7866755139676</v>
      </c>
      <c r="H64" s="26">
        <f t="shared" si="20"/>
        <v>0</v>
      </c>
      <c r="I64" s="26">
        <f t="shared" ca="1" si="20"/>
        <v>260384.05933377572</v>
      </c>
    </row>
    <row r="65" spans="1:9" ht="15" customHeight="1" outlineLevel="1" x14ac:dyDescent="0.2">
      <c r="A65" s="44" t="s">
        <v>97</v>
      </c>
      <c r="B65" s="45" t="s">
        <v>98</v>
      </c>
      <c r="C65" s="46" t="s">
        <v>14</v>
      </c>
      <c r="D65" s="47">
        <f ca="1">+SUMIF('Analisis de partidas'!$B$6:$B$552,'CO CHINCHA'!B65,'Analisis de partidas'!$F$6:$F$552)</f>
        <v>2812</v>
      </c>
      <c r="E65" s="14">
        <f>+Presupuesto!E121</f>
        <v>17</v>
      </c>
      <c r="F65" s="15">
        <f t="shared" ref="F65:F72" ca="1" si="21">+E65*$D65</f>
        <v>47804</v>
      </c>
      <c r="G65" s="14">
        <f>+SUMIF('Analisis de partidas'!$B$6:$B$222,B65,'Analisis de partidas'!$G$6:$G$222)*E65</f>
        <v>0</v>
      </c>
      <c r="H65" s="14">
        <f>+SUMIF('Analisis de partidas'!$B$6:$B$222,B65,'Analisis de partidas'!$H$6:$H$222)*E65</f>
        <v>0</v>
      </c>
      <c r="I65" s="14">
        <f ca="1">+SUMIF('Analisis de partidas'!$B$6:$B$222,B65,'Analisis de partidas'!$I$6:$I$222)*E65</f>
        <v>47804</v>
      </c>
    </row>
    <row r="66" spans="1:9" ht="15" customHeight="1" outlineLevel="1" x14ac:dyDescent="0.2">
      <c r="A66" s="44" t="s">
        <v>99</v>
      </c>
      <c r="B66" s="45" t="s">
        <v>100</v>
      </c>
      <c r="C66" s="46" t="s">
        <v>14</v>
      </c>
      <c r="D66" s="47">
        <f ca="1">+SUMIF('Analisis de partidas'!$B$6:$B$552,'CO CHINCHA'!B66,'Analisis de partidas'!$F$6:$F$552)</f>
        <v>6469.8</v>
      </c>
      <c r="E66" s="14">
        <f>+Presupuesto!E122</f>
        <v>17</v>
      </c>
      <c r="F66" s="15">
        <f t="shared" ca="1" si="21"/>
        <v>109986.6</v>
      </c>
      <c r="G66" s="14">
        <f>+SUMIF('Analisis de partidas'!$B$6:$B$222,B66,'Analisis de partidas'!$G$6:$G$222)*E66</f>
        <v>0</v>
      </c>
      <c r="H66" s="14">
        <f>+SUMIF('Analisis de partidas'!$B$6:$B$222,B66,'Analisis de partidas'!$H$6:$H$222)*E66</f>
        <v>0</v>
      </c>
      <c r="I66" s="14">
        <f ca="1">+SUMIF('Analisis de partidas'!$B$6:$B$222,B66,'Analisis de partidas'!$I$6:$I$222)*E66</f>
        <v>109986.6</v>
      </c>
    </row>
    <row r="67" spans="1:9" ht="15" customHeight="1" outlineLevel="1" x14ac:dyDescent="0.2">
      <c r="A67" s="44" t="s">
        <v>101</v>
      </c>
      <c r="B67" s="45" t="s">
        <v>102</v>
      </c>
      <c r="C67" s="46" t="s">
        <v>14</v>
      </c>
      <c r="D67" s="47">
        <f ca="1">+SUMIF('Analisis de partidas'!$B$6:$B$552,'CO CHINCHA'!B67,'Analisis de partidas'!$F$6:$F$552)</f>
        <v>6469.8</v>
      </c>
      <c r="E67" s="14">
        <f>+Presupuesto!E123</f>
        <v>10</v>
      </c>
      <c r="F67" s="15">
        <f t="shared" ca="1" si="21"/>
        <v>64698</v>
      </c>
      <c r="G67" s="14">
        <f>+SUMIF('Analisis de partidas'!$B$6:$B$222,B67,'Analisis de partidas'!$G$6:$G$222)*E67</f>
        <v>0</v>
      </c>
      <c r="H67" s="14">
        <f>+SUMIF('Analisis de partidas'!$B$6:$B$222,B67,'Analisis de partidas'!$H$6:$H$222)*E67</f>
        <v>0</v>
      </c>
      <c r="I67" s="14">
        <f ca="1">+SUMIF('Analisis de partidas'!$B$6:$B$222,B67,'Analisis de partidas'!$I$6:$I$222)*E67</f>
        <v>64698</v>
      </c>
    </row>
    <row r="68" spans="1:9" ht="15" customHeight="1" outlineLevel="1" x14ac:dyDescent="0.2">
      <c r="A68" s="44" t="s">
        <v>103</v>
      </c>
      <c r="B68" s="45" t="s">
        <v>104</v>
      </c>
      <c r="C68" s="46" t="s">
        <v>14</v>
      </c>
      <c r="D68" s="47">
        <f ca="1">+SUMIF('Analisis de partidas'!$B$6:$B$552,'CO CHINCHA'!B68,'Analisis de partidas'!$F$6:$F$552)</f>
        <v>789</v>
      </c>
      <c r="E68" s="14">
        <f>+Presupuesto!E124</f>
        <v>17</v>
      </c>
      <c r="F68" s="15">
        <f t="shared" ca="1" si="21"/>
        <v>13413</v>
      </c>
      <c r="G68" s="14">
        <f>+SUMIF('Analisis de partidas'!$B$6:$B$222,B68,'Analisis de partidas'!$G$6:$G$222)*E68</f>
        <v>0</v>
      </c>
      <c r="H68" s="14">
        <f>+SUMIF('Analisis de partidas'!$B$6:$B$222,B68,'Analisis de partidas'!$H$6:$H$222)*E68</f>
        <v>0</v>
      </c>
      <c r="I68" s="14">
        <f ca="1">+SUMIF('Analisis de partidas'!$B$6:$B$222,B68,'Analisis de partidas'!$I$6:$I$222)*E68</f>
        <v>13413</v>
      </c>
    </row>
    <row r="69" spans="1:9" ht="15" customHeight="1" outlineLevel="1" x14ac:dyDescent="0.2">
      <c r="A69" s="44" t="s">
        <v>105</v>
      </c>
      <c r="B69" s="45" t="s">
        <v>106</v>
      </c>
      <c r="C69" s="46" t="s">
        <v>14</v>
      </c>
      <c r="D69" s="47">
        <f ca="1">+SUMIF('Analisis de partidas'!$B$6:$B$552,'CO CHINCHA'!B69,'Analisis de partidas'!$F$6:$F$552)</f>
        <v>789</v>
      </c>
      <c r="E69" s="14">
        <f>+Presupuesto!E125</f>
        <v>10</v>
      </c>
      <c r="F69" s="15">
        <f t="shared" ca="1" si="21"/>
        <v>7890</v>
      </c>
      <c r="G69" s="14">
        <f>+SUMIF('Analisis de partidas'!$B$6:$B$222,B69,'Analisis de partidas'!$G$6:$G$222)*E69</f>
        <v>0</v>
      </c>
      <c r="H69" s="14">
        <f>+SUMIF('Analisis de partidas'!$B$6:$B$222,B69,'Analisis de partidas'!$H$6:$H$222)*E69</f>
        <v>0</v>
      </c>
      <c r="I69" s="14">
        <f ca="1">+SUMIF('Analisis de partidas'!$B$6:$B$222,B69,'Analisis de partidas'!$I$6:$I$222)*E69</f>
        <v>7890</v>
      </c>
    </row>
    <row r="70" spans="1:9" ht="15" customHeight="1" outlineLevel="1" x14ac:dyDescent="0.2">
      <c r="A70" s="44" t="s">
        <v>486</v>
      </c>
      <c r="B70" s="45" t="s">
        <v>487</v>
      </c>
      <c r="C70" s="46" t="s">
        <v>14</v>
      </c>
      <c r="D70" s="47">
        <f ca="1">+SUMIF('Analisis de partidas'!$B$6:$B$552,'CO CHINCHA'!B70,'Analisis de partidas'!$F$6:$F$552)</f>
        <v>15875.970000000001</v>
      </c>
      <c r="E70" s="14">
        <f>+Presupuesto!E126</f>
        <v>1</v>
      </c>
      <c r="F70" s="15">
        <f t="shared" ca="1" si="21"/>
        <v>15875.970000000001</v>
      </c>
      <c r="G70" s="14">
        <f>+SUMIF('Analisis de partidas'!$B$6:$B$222,B70,'Analisis de partidas'!$G$6:$G$222)*E70</f>
        <v>0</v>
      </c>
      <c r="H70" s="14">
        <f>+SUMIF('Analisis de partidas'!$B$6:$B$222,B70,'Analisis de partidas'!$H$6:$H$222)*E70</f>
        <v>0</v>
      </c>
      <c r="I70" s="14">
        <f ca="1">+SUMIF('Analisis de partidas'!$B$6:$B$222,B70,'Analisis de partidas'!$I$6:$I$222)*E70</f>
        <v>15875.970000000001</v>
      </c>
    </row>
    <row r="71" spans="1:9" ht="15" customHeight="1" outlineLevel="1" x14ac:dyDescent="0.2">
      <c r="A71" s="44" t="s">
        <v>88</v>
      </c>
      <c r="B71" s="45" t="s">
        <v>534</v>
      </c>
      <c r="C71" s="46" t="s">
        <v>14</v>
      </c>
      <c r="D71" s="47">
        <f ca="1">+SUMIF('Analisis de partidas'!$B$6:$B$552,'CO CHINCHA'!B71,'Analisis de partidas'!$F$6:$F$552)</f>
        <v>19.822333443924595</v>
      </c>
      <c r="E71" s="14">
        <f>+Presupuesto!E127</f>
        <v>84</v>
      </c>
      <c r="F71" s="15">
        <f t="shared" ca="1" si="21"/>
        <v>1665.076009289666</v>
      </c>
      <c r="G71" s="14">
        <f ca="1">+SUMIF('Analisis de partidas'!$B$6:$B$222,B71,'Analisis de partidas'!$G$6:$G$222)*E71</f>
        <v>1585.7866755139676</v>
      </c>
      <c r="H71" s="14">
        <f>+SUMIF('Analisis de partidas'!$B$6:$B$222,B71,'Analisis de partidas'!$H$6:$H$222)*E71</f>
        <v>0</v>
      </c>
      <c r="I71" s="14">
        <f ca="1">+SUMIF('Analisis de partidas'!$B$6:$B$222,B71,'Analisis de partidas'!$I$6:$I$222)*E71</f>
        <v>79.289333775698395</v>
      </c>
    </row>
    <row r="72" spans="1:9" ht="15" customHeight="1" outlineLevel="1" x14ac:dyDescent="0.2">
      <c r="A72" s="44" t="s">
        <v>108</v>
      </c>
      <c r="B72" s="45" t="s">
        <v>109</v>
      </c>
      <c r="C72" s="46" t="s">
        <v>14</v>
      </c>
      <c r="D72" s="47">
        <f ca="1">+SUMIF('Analisis de partidas'!$B$6:$B$552,'CO CHINCHA'!B72,'Analisis de partidas'!$F$6:$F$552)</f>
        <v>53.1</v>
      </c>
      <c r="E72" s="14">
        <f>+Presupuesto!E128</f>
        <v>12</v>
      </c>
      <c r="F72" s="15">
        <f t="shared" ca="1" si="21"/>
        <v>637.20000000000005</v>
      </c>
      <c r="G72" s="14">
        <f>+SUMIF('Analisis de partidas'!$B$6:$B$222,B72,'Analisis de partidas'!$G$6:$G$222)*E72</f>
        <v>0</v>
      </c>
      <c r="H72" s="14">
        <f>+SUMIF('Analisis de partidas'!$B$6:$B$222,B72,'Analisis de partidas'!$H$6:$H$222)*E72</f>
        <v>0</v>
      </c>
      <c r="I72" s="14">
        <f ca="1">+SUMIF('Analisis de partidas'!$B$6:$B$222,B72,'Analisis de partidas'!$I$6:$I$222)*E72</f>
        <v>637.20000000000005</v>
      </c>
    </row>
    <row r="73" spans="1:9" ht="15" customHeight="1" outlineLevel="1" x14ac:dyDescent="0.2">
      <c r="A73" s="22" t="s">
        <v>110</v>
      </c>
      <c r="B73" s="23" t="s">
        <v>111</v>
      </c>
      <c r="C73" s="24"/>
      <c r="D73" s="25"/>
      <c r="E73" s="25"/>
      <c r="F73" s="26">
        <f ca="1">SUM(F74:F88)</f>
        <v>125187.04541668108</v>
      </c>
      <c r="G73" s="26">
        <f t="shared" ref="G73:I73" ca="1" si="22">SUM(G74:G88)</f>
        <v>5240.5932359438229</v>
      </c>
      <c r="H73" s="26">
        <f t="shared" ca="1" si="22"/>
        <v>116806.99285714286</v>
      </c>
      <c r="I73" s="26">
        <f t="shared" ca="1" si="22"/>
        <v>3139.4593235943826</v>
      </c>
    </row>
    <row r="74" spans="1:9" ht="15" customHeight="1" outlineLevel="1" x14ac:dyDescent="0.2">
      <c r="A74" s="44" t="s">
        <v>112</v>
      </c>
      <c r="B74" s="45" t="s">
        <v>113</v>
      </c>
      <c r="C74" s="46" t="s">
        <v>14</v>
      </c>
      <c r="D74" s="47">
        <f ca="1">+SUMIF('Analisis de partidas'!$B$6:$B$552,'CO CHINCHA'!B74,'Analisis de partidas'!$F$6:$F$552)</f>
        <v>59.300000000000004</v>
      </c>
      <c r="E74" s="14">
        <f>+Presupuesto!E130</f>
        <v>250</v>
      </c>
      <c r="F74" s="15">
        <f t="shared" ref="F74:F88" ca="1" si="23">+E74*$D74</f>
        <v>14825.000000000002</v>
      </c>
      <c r="G74" s="14">
        <f>+SUMIF('Analisis de partidas'!$B$6:$B$222,B74,'Analisis de partidas'!$G$6:$G$222)*E74</f>
        <v>0</v>
      </c>
      <c r="H74" s="14">
        <f ca="1">+SUMIF('Analisis de partidas'!$B$6:$B$222,B74,'Analisis de partidas'!$H$6:$H$222)*E74</f>
        <v>14825.000000000002</v>
      </c>
      <c r="I74" s="14">
        <f>+SUMIF('Analisis de partidas'!$B$6:$B$222,B74,'Analisis de partidas'!$I$6:$I$222)*E74</f>
        <v>0</v>
      </c>
    </row>
    <row r="75" spans="1:9" ht="15" customHeight="1" outlineLevel="1" x14ac:dyDescent="0.2">
      <c r="A75" s="44" t="s">
        <v>114</v>
      </c>
      <c r="B75" s="45" t="s">
        <v>397</v>
      </c>
      <c r="C75" s="46" t="s">
        <v>54</v>
      </c>
      <c r="D75" s="47">
        <f ca="1">+SUMIF('Analisis de partidas'!$B$6:$B$552,'CO CHINCHA'!B75,'Analisis de partidas'!$F$6:$F$552)</f>
        <v>7.0714285714285721</v>
      </c>
      <c r="E75" s="14">
        <f>+Presupuesto!E131</f>
        <v>450</v>
      </c>
      <c r="F75" s="15">
        <f t="shared" ca="1" si="23"/>
        <v>3182.1428571428573</v>
      </c>
      <c r="G75" s="14">
        <f>+SUMIF('Analisis de partidas'!$B$6:$B$222,B75,'Analisis de partidas'!$G$6:$G$222)*E75</f>
        <v>0</v>
      </c>
      <c r="H75" s="14">
        <f ca="1">+SUMIF('Analisis de partidas'!$B$6:$B$222,B75,'Analisis de partidas'!$H$6:$H$222)*E75</f>
        <v>3182.1428571428573</v>
      </c>
      <c r="I75" s="14">
        <f>+SUMIF('Analisis de partidas'!$B$6:$B$222,B75,'Analisis de partidas'!$I$6:$I$222)*E75</f>
        <v>0</v>
      </c>
    </row>
    <row r="76" spans="1:9" ht="15" customHeight="1" outlineLevel="1" x14ac:dyDescent="0.2">
      <c r="A76" s="44" t="s">
        <v>115</v>
      </c>
      <c r="B76" s="45" t="s">
        <v>389</v>
      </c>
      <c r="C76" s="46" t="s">
        <v>54</v>
      </c>
      <c r="D76" s="47">
        <f ca="1">+SUMIF('Analisis de partidas'!$B$6:$B$552,'CO CHINCHA'!B76,'Analisis de partidas'!$F$6:$F$552)</f>
        <v>22.48</v>
      </c>
      <c r="E76" s="14">
        <f>+Presupuesto!E132</f>
        <v>400</v>
      </c>
      <c r="F76" s="15">
        <f t="shared" ca="1" si="23"/>
        <v>8992</v>
      </c>
      <c r="G76" s="14">
        <f>+SUMIF('Analisis de partidas'!$B$6:$B$222,B76,'Analisis de partidas'!$G$6:$G$222)*E76</f>
        <v>0</v>
      </c>
      <c r="H76" s="14">
        <f ca="1">+SUMIF('Analisis de partidas'!$B$6:$B$222,B76,'Analisis de partidas'!$H$6:$H$222)*E76</f>
        <v>8992</v>
      </c>
      <c r="I76" s="14">
        <f>+SUMIF('Analisis de partidas'!$B$6:$B$222,B76,'Analisis de partidas'!$I$6:$I$222)*E76</f>
        <v>0</v>
      </c>
    </row>
    <row r="77" spans="1:9" ht="15" customHeight="1" outlineLevel="1" x14ac:dyDescent="0.2">
      <c r="A77" s="44" t="s">
        <v>116</v>
      </c>
      <c r="B77" s="48" t="s">
        <v>391</v>
      </c>
      <c r="C77" s="46" t="s">
        <v>14</v>
      </c>
      <c r="D77" s="47">
        <f ca="1">+SUMIF('Analisis de partidas'!$B$6:$B$552,'CO CHINCHA'!B77,'Analisis de partidas'!$F$6:$F$552)</f>
        <v>14.530000000000001</v>
      </c>
      <c r="E77" s="14">
        <f>+Presupuesto!E133</f>
        <v>180</v>
      </c>
      <c r="F77" s="15">
        <f t="shared" ca="1" si="23"/>
        <v>2615.4</v>
      </c>
      <c r="G77" s="14">
        <f>+SUMIF('Analisis de partidas'!$B$6:$B$222,B77,'Analisis de partidas'!$G$6:$G$222)*E77</f>
        <v>0</v>
      </c>
      <c r="H77" s="14">
        <f>+SUMIF('Analisis de partidas'!$B$6:$B$222,B77,'Analisis de partidas'!$H$6:$H$222)*E77</f>
        <v>0</v>
      </c>
      <c r="I77" s="14">
        <f ca="1">+SUMIF('Analisis de partidas'!$B$6:$B$222,B77,'Analisis de partidas'!$I$6:$I$222)*E77</f>
        <v>2615.4</v>
      </c>
    </row>
    <row r="78" spans="1:9" ht="15" customHeight="1" outlineLevel="1" x14ac:dyDescent="0.2">
      <c r="A78" s="44" t="s">
        <v>117</v>
      </c>
      <c r="B78" s="45" t="s">
        <v>399</v>
      </c>
      <c r="C78" s="46" t="s">
        <v>54</v>
      </c>
      <c r="D78" s="47">
        <f ca="1">+SUMIF('Analisis de partidas'!$B$6:$B$552,'CO CHINCHA'!B78,'Analisis de partidas'!$F$6:$F$552)</f>
        <v>4.84</v>
      </c>
      <c r="E78" s="14">
        <f>+Presupuesto!E134</f>
        <v>1800</v>
      </c>
      <c r="F78" s="15">
        <f t="shared" ca="1" si="23"/>
        <v>8712</v>
      </c>
      <c r="G78" s="14">
        <f>+SUMIF('Analisis de partidas'!$B$6:$B$222,B78,'Analisis de partidas'!$G$6:$G$222)*E78</f>
        <v>0</v>
      </c>
      <c r="H78" s="14">
        <f ca="1">+SUMIF('Analisis de partidas'!$B$6:$B$222,B78,'Analisis de partidas'!$H$6:$H$222)*E78</f>
        <v>8712</v>
      </c>
      <c r="I78" s="14">
        <f>+SUMIF('Analisis de partidas'!$B$6:$B$222,B78,'Analisis de partidas'!$I$6:$I$222)*E78</f>
        <v>0</v>
      </c>
    </row>
    <row r="79" spans="1:9" ht="15" customHeight="1" outlineLevel="1" x14ac:dyDescent="0.2">
      <c r="A79" s="44" t="s">
        <v>118</v>
      </c>
      <c r="B79" s="45" t="s">
        <v>400</v>
      </c>
      <c r="C79" s="46" t="s">
        <v>54</v>
      </c>
      <c r="D79" s="47">
        <f ca="1">+SUMIF('Analisis de partidas'!$B$6:$B$552,'CO CHINCHA'!B79,'Analisis de partidas'!$F$6:$F$552)</f>
        <v>14.530000000000001</v>
      </c>
      <c r="E79" s="14">
        <f>+Presupuesto!E135</f>
        <v>1000</v>
      </c>
      <c r="F79" s="15">
        <f t="shared" ca="1" si="23"/>
        <v>14530.000000000002</v>
      </c>
      <c r="G79" s="14">
        <f>+SUMIF('Analisis de partidas'!$B$6:$B$222,B79,'Analisis de partidas'!$G$6:$G$222)*E79</f>
        <v>0</v>
      </c>
      <c r="H79" s="14">
        <f ca="1">+SUMIF('Analisis de partidas'!$B$6:$B$222,B79,'Analisis de partidas'!$H$6:$H$222)*E79</f>
        <v>14530.000000000002</v>
      </c>
      <c r="I79" s="14">
        <f>+SUMIF('Analisis de partidas'!$B$6:$B$222,B79,'Analisis de partidas'!$I$6:$I$222)*E79</f>
        <v>0</v>
      </c>
    </row>
    <row r="80" spans="1:9" ht="15" customHeight="1" outlineLevel="1" x14ac:dyDescent="0.2">
      <c r="A80" s="44" t="s">
        <v>119</v>
      </c>
      <c r="B80" s="45" t="s">
        <v>401</v>
      </c>
      <c r="C80" s="46" t="s">
        <v>14</v>
      </c>
      <c r="D80" s="47">
        <f ca="1">+SUMIF('Analisis de partidas'!$B$6:$B$552,'CO CHINCHA'!B80,'Analisis de partidas'!$F$6:$F$552)</f>
        <v>2.95</v>
      </c>
      <c r="E80" s="14">
        <f>+Presupuesto!E136</f>
        <v>160</v>
      </c>
      <c r="F80" s="15">
        <f t="shared" ca="1" si="23"/>
        <v>472</v>
      </c>
      <c r="G80" s="14">
        <f>+SUMIF('Analisis de partidas'!$B$6:$B$222,B80,'Analisis de partidas'!$G$6:$G$222)*E80</f>
        <v>0</v>
      </c>
      <c r="H80" s="14">
        <f ca="1">+SUMIF('Analisis de partidas'!$B$6:$B$222,B80,'Analisis de partidas'!$H$6:$H$222)*E80</f>
        <v>472</v>
      </c>
      <c r="I80" s="14">
        <f>+SUMIF('Analisis de partidas'!$B$6:$B$222,B80,'Analisis de partidas'!$I$6:$I$222)*E80</f>
        <v>0</v>
      </c>
    </row>
    <row r="81" spans="1:9" ht="15" customHeight="1" outlineLevel="1" x14ac:dyDescent="0.2">
      <c r="A81" s="44" t="s">
        <v>120</v>
      </c>
      <c r="B81" s="45" t="s">
        <v>402</v>
      </c>
      <c r="C81" s="46" t="s">
        <v>14</v>
      </c>
      <c r="D81" s="47">
        <f ca="1">+SUMIF('Analisis de partidas'!$B$6:$B$552,'CO CHINCHA'!B81,'Analisis de partidas'!$F$6:$F$552)</f>
        <v>0.52</v>
      </c>
      <c r="E81" s="14">
        <f>+Presupuesto!E137</f>
        <v>215</v>
      </c>
      <c r="F81" s="15">
        <f t="shared" ca="1" si="23"/>
        <v>111.8</v>
      </c>
      <c r="G81" s="14">
        <f>+SUMIF('Analisis de partidas'!$B$6:$B$222,B81,'Analisis de partidas'!$G$6:$G$222)*E81</f>
        <v>0</v>
      </c>
      <c r="H81" s="14">
        <f ca="1">+SUMIF('Analisis de partidas'!$B$6:$B$222,B81,'Analisis de partidas'!$H$6:$H$222)*E81</f>
        <v>111.8</v>
      </c>
      <c r="I81" s="14">
        <f>+SUMIF('Analisis de partidas'!$B$6:$B$222,B81,'Analisis de partidas'!$I$6:$I$222)*E81</f>
        <v>0</v>
      </c>
    </row>
    <row r="82" spans="1:9" ht="15" customHeight="1" outlineLevel="1" x14ac:dyDescent="0.2">
      <c r="A82" s="44" t="s">
        <v>121</v>
      </c>
      <c r="B82" s="45" t="s">
        <v>403</v>
      </c>
      <c r="C82" s="46" t="s">
        <v>14</v>
      </c>
      <c r="D82" s="47">
        <f ca="1">+SUMIF('Analisis de partidas'!$B$6:$B$552,'CO CHINCHA'!B82,'Analisis de partidas'!$F$6:$F$552)</f>
        <v>6.2</v>
      </c>
      <c r="E82" s="14">
        <f>+Presupuesto!E138</f>
        <v>160</v>
      </c>
      <c r="F82" s="15">
        <f t="shared" ca="1" si="23"/>
        <v>992</v>
      </c>
      <c r="G82" s="14">
        <f>+SUMIF('Analisis de partidas'!$B$6:$B$222,B82,'Analisis de partidas'!$G$6:$G$222)*E82</f>
        <v>0</v>
      </c>
      <c r="H82" s="14">
        <f ca="1">+SUMIF('Analisis de partidas'!$B$6:$B$222,B82,'Analisis de partidas'!$H$6:$H$222)*E82</f>
        <v>992</v>
      </c>
      <c r="I82" s="14">
        <f>+SUMIF('Analisis de partidas'!$B$6:$B$222,B82,'Analisis de partidas'!$I$6:$I$222)*E82</f>
        <v>0</v>
      </c>
    </row>
    <row r="83" spans="1:9" ht="15" customHeight="1" outlineLevel="1" x14ac:dyDescent="0.2">
      <c r="A83" s="44" t="s">
        <v>122</v>
      </c>
      <c r="B83" s="45" t="s">
        <v>404</v>
      </c>
      <c r="C83" s="46" t="s">
        <v>14</v>
      </c>
      <c r="D83" s="47">
        <f ca="1">+SUMIF('Analisis de partidas'!$B$6:$B$552,'CO CHINCHA'!B83,'Analisis de partidas'!$F$6:$F$552)</f>
        <v>0.78</v>
      </c>
      <c r="E83" s="14">
        <f>+Presupuesto!E139</f>
        <v>750</v>
      </c>
      <c r="F83" s="15">
        <f t="shared" ca="1" si="23"/>
        <v>585</v>
      </c>
      <c r="G83" s="14">
        <f>+SUMIF('Analisis de partidas'!$B$6:$B$222,B83,'Analisis de partidas'!$G$6:$G$222)*E83</f>
        <v>0</v>
      </c>
      <c r="H83" s="14">
        <f ca="1">+SUMIF('Analisis de partidas'!$B$6:$B$222,B83,'Analisis de partidas'!$H$6:$H$222)*E83</f>
        <v>585</v>
      </c>
      <c r="I83" s="14">
        <f>+SUMIF('Analisis de partidas'!$B$6:$B$222,B83,'Analisis de partidas'!$I$6:$I$222)*E83</f>
        <v>0</v>
      </c>
    </row>
    <row r="84" spans="1:9" ht="15" customHeight="1" outlineLevel="1" x14ac:dyDescent="0.2">
      <c r="A84" s="44" t="s">
        <v>123</v>
      </c>
      <c r="B84" s="45" t="s">
        <v>405</v>
      </c>
      <c r="C84" s="46" t="s">
        <v>14</v>
      </c>
      <c r="D84" s="47">
        <f ca="1">+SUMIF('Analisis de partidas'!$B$6:$B$552,'CO CHINCHA'!B84,'Analisis de partidas'!$F$6:$F$552)</f>
        <v>13.8</v>
      </c>
      <c r="E84" s="14">
        <f>+Presupuesto!E140</f>
        <v>300</v>
      </c>
      <c r="F84" s="15">
        <f t="shared" ca="1" si="23"/>
        <v>4140</v>
      </c>
      <c r="G84" s="14">
        <f>+SUMIF('Analisis de partidas'!$B$6:$B$222,B84,'Analisis de partidas'!$G$6:$G$222)*E84</f>
        <v>0</v>
      </c>
      <c r="H84" s="14">
        <f ca="1">+SUMIF('Analisis de partidas'!$B$6:$B$222,B84,'Analisis de partidas'!$H$6:$H$222)*E84</f>
        <v>4140</v>
      </c>
      <c r="I84" s="14">
        <f>+SUMIF('Analisis de partidas'!$B$6:$B$222,B84,'Analisis de partidas'!$I$6:$I$222)*E84</f>
        <v>0</v>
      </c>
    </row>
    <row r="85" spans="1:9" ht="15" customHeight="1" outlineLevel="1" x14ac:dyDescent="0.2">
      <c r="A85" s="44" t="s">
        <v>124</v>
      </c>
      <c r="B85" s="45" t="s">
        <v>406</v>
      </c>
      <c r="C85" s="46" t="s">
        <v>14</v>
      </c>
      <c r="D85" s="47">
        <f ca="1">+SUMIF('Analisis de partidas'!$B$6:$B$552,'CO CHINCHA'!B85,'Analisis de partidas'!$F$6:$F$552)</f>
        <v>15.08</v>
      </c>
      <c r="E85" s="14">
        <f>+Presupuesto!E141</f>
        <v>300</v>
      </c>
      <c r="F85" s="15">
        <f t="shared" ca="1" si="23"/>
        <v>4524</v>
      </c>
      <c r="G85" s="14">
        <f>+SUMIF('Analisis de partidas'!$B$6:$B$222,B85,'Analisis de partidas'!$G$6:$G$222)*E85</f>
        <v>0</v>
      </c>
      <c r="H85" s="14">
        <f ca="1">+SUMIF('Analisis de partidas'!$B$6:$B$222,B85,'Analisis de partidas'!$H$6:$H$222)*E85</f>
        <v>4524</v>
      </c>
      <c r="I85" s="14">
        <f>+SUMIF('Analisis de partidas'!$B$6:$B$222,B85,'Analisis de partidas'!$I$6:$I$222)*E85</f>
        <v>0</v>
      </c>
    </row>
    <row r="86" spans="1:9" ht="15" customHeight="1" outlineLevel="1" x14ac:dyDescent="0.2">
      <c r="A86" s="44" t="s">
        <v>125</v>
      </c>
      <c r="B86" s="45" t="s">
        <v>126</v>
      </c>
      <c r="C86" s="46" t="s">
        <v>14</v>
      </c>
      <c r="D86" s="47">
        <f ca="1">+SUMIF('Analisis de partidas'!$B$6:$B$552,'CO CHINCHA'!B86,'Analisis de partidas'!$F$6:$F$552)</f>
        <v>1238.69</v>
      </c>
      <c r="E86" s="14">
        <f>+Presupuesto!E142</f>
        <v>45</v>
      </c>
      <c r="F86" s="15">
        <f t="shared" ca="1" si="23"/>
        <v>55741.05</v>
      </c>
      <c r="G86" s="14">
        <f>+SUMIF('Analisis de partidas'!$B$6:$B$222,B86,'Analisis de partidas'!$G$6:$G$222)*E86</f>
        <v>0</v>
      </c>
      <c r="H86" s="14">
        <f ca="1">+SUMIF('Analisis de partidas'!$B$6:$B$222,B86,'Analisis de partidas'!$H$6:$H$222)*E86</f>
        <v>55741.05</v>
      </c>
      <c r="I86" s="14">
        <f>+SUMIF('Analisis de partidas'!$B$6:$B$222,B86,'Analisis de partidas'!$I$6:$I$222)*E86</f>
        <v>0</v>
      </c>
    </row>
    <row r="87" spans="1:9" ht="15" customHeight="1" outlineLevel="1" x14ac:dyDescent="0.2">
      <c r="A87" s="44" t="s">
        <v>114</v>
      </c>
      <c r="B87" s="45" t="s">
        <v>536</v>
      </c>
      <c r="C87" s="46" t="s">
        <v>54</v>
      </c>
      <c r="D87" s="47">
        <f ca="1">+SUMIF('Analisis de partidas'!$B$6:$B$552,'CO CHINCHA'!B87,'Analisis de partidas'!$F$6:$F$552)</f>
        <v>4.2114561777676043</v>
      </c>
      <c r="E87" s="14">
        <f>+Presupuesto!E143</f>
        <v>1300</v>
      </c>
      <c r="F87" s="15">
        <f t="shared" ca="1" si="23"/>
        <v>5474.8930310978858</v>
      </c>
      <c r="G87" s="14">
        <f ca="1">+SUMIF('Analisis de partidas'!$B$6:$B$222,B87,'Analisis de partidas'!$G$6:$G$222)*E87</f>
        <v>4977.1754828162593</v>
      </c>
      <c r="H87" s="14">
        <f>+SUMIF('Analisis de partidas'!$B$6:$B$222,B87,'Analisis de partidas'!$H$6:$H$222)*E87</f>
        <v>0</v>
      </c>
      <c r="I87" s="14">
        <f ca="1">+SUMIF('Analisis de partidas'!$B$6:$B$222,B87,'Analisis de partidas'!$I$6:$I$222)*E87</f>
        <v>497.71754828162597</v>
      </c>
    </row>
    <row r="88" spans="1:9" ht="15" customHeight="1" outlineLevel="1" x14ac:dyDescent="0.2">
      <c r="A88" s="44" t="s">
        <v>127</v>
      </c>
      <c r="B88" s="45" t="s">
        <v>540</v>
      </c>
      <c r="C88" s="46" t="s">
        <v>54</v>
      </c>
      <c r="D88" s="47">
        <f ca="1">+SUMIF('Analisis de partidas'!$B$6:$B$552,'CO CHINCHA'!B88,'Analisis de partidas'!$F$6:$F$552)</f>
        <v>0.19317301896021316</v>
      </c>
      <c r="E88" s="14">
        <f>+Presupuesto!E144</f>
        <v>1500</v>
      </c>
      <c r="F88" s="15">
        <f t="shared" ca="1" si="23"/>
        <v>289.75952844031974</v>
      </c>
      <c r="G88" s="14">
        <f ca="1">+SUMIF('Analisis de partidas'!$B$6:$B$222,B88,'Analisis de partidas'!$G$6:$G$222)*E88</f>
        <v>263.4177531275634</v>
      </c>
      <c r="H88" s="14">
        <f>+SUMIF('Analisis de partidas'!$B$6:$B$222,B88,'Analisis de partidas'!$H$6:$H$222)*E88</f>
        <v>0</v>
      </c>
      <c r="I88" s="14">
        <f ca="1">+SUMIF('Analisis de partidas'!$B$6:$B$222,B88,'Analisis de partidas'!$I$6:$I$222)*E88</f>
        <v>26.341775312756344</v>
      </c>
    </row>
  </sheetData>
  <mergeCells count="5">
    <mergeCell ref="A3:A5"/>
    <mergeCell ref="B3:B5"/>
    <mergeCell ref="C3:D4"/>
    <mergeCell ref="E3:I3"/>
    <mergeCell ref="C5:D5"/>
  </mergeCells>
  <pageMargins left="0" right="0" top="0" bottom="0" header="0" footer="0"/>
  <pageSetup paperSize="9" fitToWidth="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autoPageBreaks="0"/>
  </sheetPr>
  <dimension ref="A1:I88"/>
  <sheetViews>
    <sheetView showGridLines="0" showOutlineSymbols="0" zoomScale="80" zoomScaleNormal="80" workbookViewId="0">
      <pane xSplit="4" topLeftCell="E1" activePane="topRight" state="frozen"/>
      <selection pane="topRight" activeCell="E26" sqref="E26"/>
    </sheetView>
  </sheetViews>
  <sheetFormatPr baseColWidth="10" defaultColWidth="6.85546875" defaultRowHeight="15" customHeight="1" outlineLevelRow="4" outlineLevelCol="1" x14ac:dyDescent="0.2"/>
  <cols>
    <col min="1" max="1" width="10" style="11" customWidth="1" outlineLevel="1"/>
    <col min="2" max="2" width="70.140625" style="11" bestFit="1" customWidth="1" outlineLevel="1"/>
    <col min="3" max="3" width="5.140625" style="12" bestFit="1" customWidth="1" outlineLevel="1"/>
    <col min="4" max="4" width="18.7109375" style="11" customWidth="1" outlineLevel="1"/>
    <col min="5" max="5" width="12.85546875" style="11" customWidth="1" outlineLevel="1"/>
    <col min="6" max="6" width="18.140625" style="11" customWidth="1" outlineLevel="1"/>
    <col min="7" max="7" width="12.7109375" style="11" bestFit="1" customWidth="1"/>
    <col min="8" max="8" width="11.28515625" style="11" bestFit="1" customWidth="1"/>
    <col min="9" max="9" width="12.42578125" style="11" customWidth="1"/>
    <col min="10" max="16384" width="6.85546875" style="11"/>
  </cols>
  <sheetData>
    <row r="1" spans="1:9" ht="15" customHeight="1" x14ac:dyDescent="0.2">
      <c r="A1" s="43" t="s">
        <v>128</v>
      </c>
      <c r="B1" s="43"/>
      <c r="C1" s="43"/>
      <c r="D1" s="43"/>
      <c r="E1" s="43"/>
      <c r="F1" s="43"/>
    </row>
    <row r="2" spans="1:9" ht="15" customHeight="1" x14ac:dyDescent="0.2">
      <c r="A2" s="37"/>
      <c r="B2" s="37"/>
      <c r="C2" s="37"/>
      <c r="D2" s="37"/>
      <c r="E2" s="37"/>
      <c r="F2" s="37"/>
    </row>
    <row r="3" spans="1:9" ht="18" customHeight="1" x14ac:dyDescent="0.2">
      <c r="A3" s="92" t="s">
        <v>0</v>
      </c>
      <c r="B3" s="92" t="s">
        <v>1</v>
      </c>
      <c r="C3" s="93" t="s">
        <v>564</v>
      </c>
      <c r="D3" s="93"/>
      <c r="E3" s="91" t="str">
        <f>+Presupuesto!G3</f>
        <v>CO HUMAY 150/50</v>
      </c>
      <c r="F3" s="91"/>
      <c r="G3" s="91"/>
      <c r="H3" s="91"/>
      <c r="I3" s="91"/>
    </row>
    <row r="4" spans="1:9" ht="18" customHeight="1" x14ac:dyDescent="0.2">
      <c r="A4" s="92"/>
      <c r="B4" s="92"/>
      <c r="C4" s="93"/>
      <c r="D4" s="93"/>
      <c r="E4" s="55" t="str">
        <f>+Presupuesto!G4</f>
        <v>350000 SM3/H</v>
      </c>
      <c r="F4" s="55" t="str">
        <f>+Presupuesto!H4</f>
        <v>SUPERFICIAL</v>
      </c>
      <c r="G4" s="65" t="s">
        <v>5</v>
      </c>
      <c r="H4" s="65" t="s">
        <v>180</v>
      </c>
      <c r="I4" s="65" t="s">
        <v>192</v>
      </c>
    </row>
    <row r="5" spans="1:9" ht="18" customHeight="1" outlineLevel="1" x14ac:dyDescent="0.2">
      <c r="A5" s="92"/>
      <c r="B5" s="92"/>
      <c r="C5" s="94" t="s">
        <v>478</v>
      </c>
      <c r="D5" s="94"/>
      <c r="E5" s="56" t="str">
        <f>+Presupuesto!G5</f>
        <v>ARENOSO</v>
      </c>
      <c r="F5" s="57">
        <f ca="1">+F7+F14+F21+F34+F47</f>
        <v>24072404.154391605</v>
      </c>
      <c r="G5" s="57">
        <f ca="1">+G7+G14+G21+G34+G47</f>
        <v>2357399.2478377437</v>
      </c>
      <c r="H5" s="57">
        <f t="shared" ref="H5:I5" ca="1" si="0">+H7+H14+H21+H34+H47</f>
        <v>1629245.4897314231</v>
      </c>
      <c r="I5" s="57">
        <f t="shared" ca="1" si="0"/>
        <v>20085759.416822441</v>
      </c>
    </row>
    <row r="6" spans="1:9" ht="15" customHeight="1" outlineLevel="1" x14ac:dyDescent="0.2">
      <c r="A6" s="42"/>
      <c r="B6" s="42"/>
      <c r="C6" s="40" t="s">
        <v>2</v>
      </c>
      <c r="D6" s="40" t="s">
        <v>4</v>
      </c>
      <c r="E6" s="40" t="s">
        <v>3</v>
      </c>
      <c r="F6" s="40" t="s">
        <v>6</v>
      </c>
      <c r="G6" s="40"/>
      <c r="H6" s="40"/>
      <c r="I6" s="40"/>
    </row>
    <row r="7" spans="1:9" ht="15" customHeight="1" outlineLevel="4" x14ac:dyDescent="0.2">
      <c r="A7" s="17">
        <v>23.01</v>
      </c>
      <c r="B7" s="18" t="s">
        <v>7</v>
      </c>
      <c r="C7" s="19"/>
      <c r="D7" s="20"/>
      <c r="E7" s="20"/>
      <c r="F7" s="21">
        <f ca="1">SUM(F8:F13)</f>
        <v>1612241.0640230807</v>
      </c>
      <c r="G7" s="21">
        <f ca="1">SUM(G8:G13)</f>
        <v>503559.75265047519</v>
      </c>
      <c r="H7" s="21">
        <f t="shared" ref="H7:I7" ca="1" si="1">SUM(H8:H13)</f>
        <v>836610.16449370305</v>
      </c>
      <c r="I7" s="21">
        <f t="shared" ca="1" si="1"/>
        <v>272071.1468789028</v>
      </c>
    </row>
    <row r="8" spans="1:9" ht="15" customHeight="1" outlineLevel="1" x14ac:dyDescent="0.2">
      <c r="A8" s="44" t="s">
        <v>8</v>
      </c>
      <c r="B8" s="45" t="s">
        <v>9</v>
      </c>
      <c r="C8" s="46" t="s">
        <v>10</v>
      </c>
      <c r="D8" s="47">
        <f ca="1">+SUMIF('Analisis de partidas'!$B$6:$B$552,'CO HUMAY'!B8,'Analisis de partidas'!$F$6:$F$552)</f>
        <v>0.66531580986980265</v>
      </c>
      <c r="E8" s="14">
        <f>+Presupuesto!G8</f>
        <v>28600</v>
      </c>
      <c r="F8" s="14">
        <f t="shared" ref="F8:F13" ca="1" si="2">+E8*$D8</f>
        <v>19028.032162276355</v>
      </c>
      <c r="G8" s="14">
        <f ca="1">+SUMIF('Analisis de partidas'!$B$6:$B$222,B8,'Analisis de partidas'!$G$6:$G$222)*E8</f>
        <v>12199.718665270817</v>
      </c>
      <c r="H8" s="14">
        <f ca="1">+SUMIF('Analisis de partidas'!$B$6:$B$222,B8,'Analisis de partidas'!$H$6:$H$222)*E8</f>
        <v>2439.9437330541637</v>
      </c>
      <c r="I8" s="14">
        <f ca="1">+SUMIF('Analisis de partidas'!$B$6:$B$222,B8,'Analisis de partidas'!$I$6:$I$222)*E8</f>
        <v>4388.3697639513721</v>
      </c>
    </row>
    <row r="9" spans="1:9" ht="15" customHeight="1" outlineLevel="1" x14ac:dyDescent="0.2">
      <c r="A9" s="44" t="s">
        <v>11</v>
      </c>
      <c r="B9" s="45" t="s">
        <v>424</v>
      </c>
      <c r="C9" s="46" t="s">
        <v>26</v>
      </c>
      <c r="D9" s="47">
        <f ca="1">+SUMIF('Analisis de partidas'!$B$6:$B$552,'CO HUMAY'!B9,'Analisis de partidas'!$F$6:$F$552)</f>
        <v>65.585612837586396</v>
      </c>
      <c r="E9" s="14">
        <f>+Presupuesto!G9</f>
        <v>10010</v>
      </c>
      <c r="F9" s="14">
        <f t="shared" ca="1" si="2"/>
        <v>656511.98450423987</v>
      </c>
      <c r="G9" s="14">
        <f ca="1">+SUMIF('Analisis de partidas'!$B$6:$B$222,B9,'Analisis de partidas'!$G$6:$G$222)*E9</f>
        <v>228035.02013717324</v>
      </c>
      <c r="H9" s="14">
        <f ca="1">+SUMIF('Analisis de partidas'!$B$6:$B$222,B9,'Analisis de partidas'!$H$6:$H$222)*E9</f>
        <v>175611.51612975739</v>
      </c>
      <c r="I9" s="14">
        <f ca="1">+SUMIF('Analisis de partidas'!$B$6:$B$222,B9,'Analisis de partidas'!$I$6:$I$222)*E9</f>
        <v>252865.44823730923</v>
      </c>
    </row>
    <row r="10" spans="1:9" ht="15" customHeight="1" outlineLevel="1" x14ac:dyDescent="0.2">
      <c r="A10" s="44" t="s">
        <v>13</v>
      </c>
      <c r="B10" s="45" t="s">
        <v>426</v>
      </c>
      <c r="C10" s="46" t="s">
        <v>26</v>
      </c>
      <c r="D10" s="47">
        <f ca="1">+SUMIF('Analisis de partidas'!$B$6:$B$552,'CO HUMAY'!B10,'Analisis de partidas'!$F$6:$F$552)</f>
        <v>950.34299642929398</v>
      </c>
      <c r="E10" s="14">
        <f>+Presupuesto!G10</f>
        <v>500.5</v>
      </c>
      <c r="F10" s="14">
        <f t="shared" ca="1" si="2"/>
        <v>475646.66971286165</v>
      </c>
      <c r="G10" s="14">
        <f ca="1">+SUMIF('Analisis de partidas'!$B$6:$B$222,B10,'Analisis de partidas'!$G$6:$G$222)*E10</f>
        <v>189011.87199666747</v>
      </c>
      <c r="H10" s="14">
        <f ca="1">+SUMIF('Analisis de partidas'!$B$6:$B$222,B10,'Analisis de partidas'!$H$6:$H$222)*E10</f>
        <v>276838.57079090038</v>
      </c>
      <c r="I10" s="14">
        <f ca="1">+SUMIF('Analisis de partidas'!$B$6:$B$222,B10,'Analisis de partidas'!$I$6:$I$222)*E10</f>
        <v>9796.2269252938295</v>
      </c>
    </row>
    <row r="11" spans="1:9" ht="15" customHeight="1" outlineLevel="1" x14ac:dyDescent="0.2">
      <c r="A11" s="44" t="s">
        <v>15</v>
      </c>
      <c r="B11" s="45" t="s">
        <v>16</v>
      </c>
      <c r="C11" s="46" t="s">
        <v>17</v>
      </c>
      <c r="D11" s="47">
        <f ca="1">+SUMIF('Analisis de partidas'!$B$6:$B$552,'CO HUMAY'!B11,'Analisis de partidas'!$F$6:$F$552)</f>
        <v>2.5001947673840976</v>
      </c>
      <c r="E11" s="14">
        <f>+Presupuesto!G11</f>
        <v>19484.465</v>
      </c>
      <c r="F11" s="14">
        <f t="shared" ca="1" si="2"/>
        <v>48714.957438278594</v>
      </c>
      <c r="G11" s="14">
        <f ca="1">+SUMIF('Analisis de partidas'!$B$6:$B$222,B11,'Analisis de partidas'!$G$6:$G$222)*E11</f>
        <v>32036.240371158179</v>
      </c>
      <c r="H11" s="14">
        <f ca="1">+SUMIF('Analisis de partidas'!$B$6:$B$222,B11,'Analisis de partidas'!$H$6:$H$222)*E11</f>
        <v>15076.905048562503</v>
      </c>
      <c r="I11" s="14">
        <f ca="1">+SUMIF('Analisis de partidas'!$B$6:$B$222,B11,'Analisis de partidas'!$I$6:$I$222)*E11</f>
        <v>1601.8120185579089</v>
      </c>
    </row>
    <row r="12" spans="1:9" ht="15" customHeight="1" outlineLevel="1" x14ac:dyDescent="0.2">
      <c r="A12" s="44" t="s">
        <v>18</v>
      </c>
      <c r="B12" s="45" t="s">
        <v>19</v>
      </c>
      <c r="C12" s="46" t="s">
        <v>10</v>
      </c>
      <c r="D12" s="47">
        <f ca="1">+SUMIF('Analisis de partidas'!$B$6:$B$552,'CO HUMAY'!B12,'Analisis de partidas'!$F$6:$F$552)</f>
        <v>36.642605022854418</v>
      </c>
      <c r="E12" s="14">
        <f>+Presupuesto!G12</f>
        <v>2002</v>
      </c>
      <c r="F12" s="14">
        <f t="shared" ca="1" si="2"/>
        <v>73358.495255754548</v>
      </c>
      <c r="G12" s="14">
        <f ca="1">+SUMIF('Analisis de partidas'!$B$6:$B$222,B12,'Analisis de partidas'!$G$6:$G$222)*E12</f>
        <v>37077.507176909101</v>
      </c>
      <c r="H12" s="14">
        <f ca="1">+SUMIF('Analisis de partidas'!$B$6:$B$222,B12,'Analisis de partidas'!$H$6:$H$222)*E12</f>
        <v>34427.112720000005</v>
      </c>
      <c r="I12" s="14">
        <f ca="1">+SUMIF('Analisis de partidas'!$B$6:$B$222,B12,'Analisis de partidas'!$I$6:$I$222)*E12</f>
        <v>1853.8753588454551</v>
      </c>
    </row>
    <row r="13" spans="1:9" ht="15" customHeight="1" outlineLevel="1" x14ac:dyDescent="0.2">
      <c r="A13" s="44" t="s">
        <v>20</v>
      </c>
      <c r="B13" s="45" t="s">
        <v>425</v>
      </c>
      <c r="C13" s="46" t="s">
        <v>17</v>
      </c>
      <c r="D13" s="47">
        <f ca="1">+SUMIF('Analisis de partidas'!$B$6:$B$552,'CO HUMAY'!B13,'Analisis de partidas'!$F$6:$F$552)</f>
        <v>100.43879257768</v>
      </c>
      <c r="E13" s="14">
        <f>+Presupuesto!G13</f>
        <v>3375</v>
      </c>
      <c r="F13" s="14">
        <f t="shared" ca="1" si="2"/>
        <v>338980.92494967004</v>
      </c>
      <c r="G13" s="14">
        <f ca="1">+SUMIF('Analisis de partidas'!$B$6:$B$222,B13,'Analisis de partidas'!$G$6:$G$222)*E13</f>
        <v>5199.3943032964135</v>
      </c>
      <c r="H13" s="14">
        <f ca="1">+SUMIF('Analisis de partidas'!$B$6:$B$222,B13,'Analisis de partidas'!$H$6:$H$222)*E13</f>
        <v>332216.11607142858</v>
      </c>
      <c r="I13" s="14">
        <f ca="1">+SUMIF('Analisis de partidas'!$B$6:$B$222,B13,'Analisis de partidas'!$I$6:$I$222)*E13</f>
        <v>1565.414574944997</v>
      </c>
    </row>
    <row r="14" spans="1:9" ht="15" customHeight="1" outlineLevel="1" x14ac:dyDescent="0.2">
      <c r="A14" s="17">
        <v>23.02</v>
      </c>
      <c r="B14" s="18" t="s">
        <v>21</v>
      </c>
      <c r="C14" s="19"/>
      <c r="D14" s="20"/>
      <c r="E14" s="20"/>
      <c r="F14" s="21">
        <f ca="1">SUM(F15:F20)</f>
        <v>172243.37688721597</v>
      </c>
      <c r="G14" s="21">
        <f t="shared" ref="G14:I14" ca="1" si="3">SUM(G15:G20)</f>
        <v>74788.852511544304</v>
      </c>
      <c r="H14" s="21">
        <f t="shared" ca="1" si="3"/>
        <v>94476.251324274548</v>
      </c>
      <c r="I14" s="21">
        <f t="shared" ca="1" si="3"/>
        <v>2978.2730513971442</v>
      </c>
    </row>
    <row r="15" spans="1:9" ht="15" customHeight="1" outlineLevel="1" x14ac:dyDescent="0.2">
      <c r="A15" s="44" t="s">
        <v>22</v>
      </c>
      <c r="B15" s="45" t="s">
        <v>23</v>
      </c>
      <c r="C15" s="46" t="s">
        <v>10</v>
      </c>
      <c r="D15" s="47">
        <f ca="1">+SUMIF('Analisis de partidas'!$B$6:$B$552,'CO HUMAY'!B15,'Analisis de partidas'!$F$6:$F$552)</f>
        <v>30.135144219630529</v>
      </c>
      <c r="E15" s="14">
        <f>+Presupuesto!G15</f>
        <v>2474.5</v>
      </c>
      <c r="F15" s="14">
        <f t="shared" ref="F15:F20" ca="1" si="4">+E15*$D15</f>
        <v>74569.414371475737</v>
      </c>
      <c r="G15" s="14">
        <f ca="1">+SUMIF('Analisis de partidas'!$B$6:$B$222,B15,'Analisis de partidas'!$G$6:$G$222)*E15</f>
        <v>43712.861801090119</v>
      </c>
      <c r="H15" s="14">
        <f ca="1">+SUMIF('Analisis de partidas'!$B$6:$B$222,B15,'Analisis de partidas'!$H$6:$H$222)*E15</f>
        <v>29982.295334363833</v>
      </c>
      <c r="I15" s="14">
        <f ca="1">+SUMIF('Analisis de partidas'!$B$6:$B$222,B15,'Analisis de partidas'!$I$6:$I$222)*E15</f>
        <v>874.25723602180233</v>
      </c>
    </row>
    <row r="16" spans="1:9" ht="15" customHeight="1" outlineLevel="1" x14ac:dyDescent="0.2">
      <c r="A16" s="44" t="s">
        <v>24</v>
      </c>
      <c r="B16" s="45" t="s">
        <v>25</v>
      </c>
      <c r="C16" s="46" t="s">
        <v>26</v>
      </c>
      <c r="D16" s="47">
        <f ca="1">+SUMIF('Analisis de partidas'!$B$6:$B$552,'CO HUMAY'!B16,'Analisis de partidas'!$F$6:$F$552)</f>
        <v>79.445870013114046</v>
      </c>
      <c r="E16" s="14">
        <f>+Presupuesto!G16</f>
        <v>866.07499999999993</v>
      </c>
      <c r="F16" s="14">
        <f t="shared" ca="1" si="4"/>
        <v>68806.081871607748</v>
      </c>
      <c r="G16" s="14">
        <f ca="1">+SUMIF('Analisis de partidas'!$B$6:$B$222,B16,'Analisis de partidas'!$G$6:$G$222)*E16</f>
        <v>11560.63207553913</v>
      </c>
      <c r="H16" s="14">
        <f ca="1">+SUMIF('Analisis de partidas'!$B$6:$B$222,B16,'Analisis de partidas'!$H$6:$H$222)*E16</f>
        <v>55605.445275624996</v>
      </c>
      <c r="I16" s="14">
        <f ca="1">+SUMIF('Analisis de partidas'!$B$6:$B$222,B16,'Analisis de partidas'!$I$6:$I$222)*E16</f>
        <v>1640.0045204436231</v>
      </c>
    </row>
    <row r="17" spans="1:9" ht="15" customHeight="1" outlineLevel="1" x14ac:dyDescent="0.2">
      <c r="A17" s="44" t="s">
        <v>27</v>
      </c>
      <c r="B17" s="45" t="s">
        <v>28</v>
      </c>
      <c r="C17" s="46" t="s">
        <v>14</v>
      </c>
      <c r="D17" s="47">
        <f ca="1">+SUMIF('Analisis de partidas'!$B$6:$B$552,'CO HUMAY'!B17,'Analisis de partidas'!$F$6:$F$552)</f>
        <v>3131.9197281764623</v>
      </c>
      <c r="E17" s="14">
        <f>+Presupuesto!G17</f>
        <v>3</v>
      </c>
      <c r="F17" s="14">
        <f t="shared" ca="1" si="4"/>
        <v>9395.7591845293864</v>
      </c>
      <c r="G17" s="14">
        <f ca="1">+SUMIF('Analisis de partidas'!$B$6:$B$222,B17,'Analisis de partidas'!$G$6:$G$222)*E17</f>
        <v>1011.5102151361046</v>
      </c>
      <c r="H17" s="14">
        <f ca="1">+SUMIF('Analisis de partidas'!$B$6:$B$222,B17,'Analisis de partidas'!$H$6:$H$222)*E17</f>
        <v>8290.3146428571436</v>
      </c>
      <c r="I17" s="14">
        <f ca="1">+SUMIF('Analisis de partidas'!$B$6:$B$222,B17,'Analisis de partidas'!$I$6:$I$222)*E17</f>
        <v>93.934326536139494</v>
      </c>
    </row>
    <row r="18" spans="1:9" ht="15" customHeight="1" outlineLevel="1" x14ac:dyDescent="0.2">
      <c r="A18" s="44" t="s">
        <v>29</v>
      </c>
      <c r="B18" s="45" t="s">
        <v>30</v>
      </c>
      <c r="C18" s="46" t="s">
        <v>31</v>
      </c>
      <c r="D18" s="47">
        <f ca="1">+SUMIF('Analisis de partidas'!$B$6:$B$552,'CO HUMAY'!B18,'Analisis de partidas'!$F$6:$F$552)</f>
        <v>39.362525996954503</v>
      </c>
      <c r="E18" s="14">
        <f>+Presupuesto!G18</f>
        <v>150</v>
      </c>
      <c r="F18" s="14">
        <f t="shared" ca="1" si="4"/>
        <v>5904.3788995431751</v>
      </c>
      <c r="G18" s="14">
        <f ca="1">+SUMIF('Analisis de partidas'!$B$6:$B$222,B18,'Analisis de partidas'!$G$6:$G$222)*E18</f>
        <v>5593.4036830255227</v>
      </c>
      <c r="H18" s="14">
        <f ca="1">+SUMIF('Analisis de partidas'!$B$6:$B$222,B18,'Analisis de partidas'!$H$6:$H$222)*E18</f>
        <v>199.10714285714286</v>
      </c>
      <c r="I18" s="14">
        <f ca="1">+SUMIF('Analisis de partidas'!$B$6:$B$222,B18,'Analisis de partidas'!$I$6:$I$222)*E18</f>
        <v>111.86807366051046</v>
      </c>
    </row>
    <row r="19" spans="1:9" ht="15" customHeight="1" outlineLevel="1" x14ac:dyDescent="0.2">
      <c r="A19" s="44" t="s">
        <v>32</v>
      </c>
      <c r="B19" s="45" t="s">
        <v>33</v>
      </c>
      <c r="C19" s="46" t="s">
        <v>31</v>
      </c>
      <c r="D19" s="47">
        <f ca="1">+SUMIF('Analisis de partidas'!$B$6:$B$552,'CO HUMAY'!B19,'Analisis de partidas'!$F$6:$F$552)</f>
        <v>39.365441473144983</v>
      </c>
      <c r="E19" s="14">
        <f>+Presupuesto!G19</f>
        <v>300</v>
      </c>
      <c r="F19" s="14">
        <f t="shared" ca="1" si="4"/>
        <v>11809.632441943495</v>
      </c>
      <c r="G19" s="14">
        <f ca="1">+SUMIF('Analisis de partidas'!$B$6:$B$222,B19,'Analisis de partidas'!$G$6:$G$222)*E19</f>
        <v>11186.807366051045</v>
      </c>
      <c r="H19" s="14">
        <f ca="1">+SUMIF('Analisis de partidas'!$B$6:$B$222,B19,'Analisis de partidas'!$H$6:$H$222)*E19</f>
        <v>399.0889285714286</v>
      </c>
      <c r="I19" s="14">
        <f ca="1">+SUMIF('Analisis de partidas'!$B$6:$B$222,B19,'Analisis de partidas'!$I$6:$I$222)*E19</f>
        <v>223.73614732102092</v>
      </c>
    </row>
    <row r="20" spans="1:9" ht="15" customHeight="1" outlineLevel="1" x14ac:dyDescent="0.2">
      <c r="A20" s="44" t="s">
        <v>34</v>
      </c>
      <c r="B20" s="45" t="s">
        <v>427</v>
      </c>
      <c r="C20" s="46" t="s">
        <v>12</v>
      </c>
      <c r="D20" s="47">
        <f ca="1">+SUMIF('Analisis de partidas'!$B$6:$B$552,'CO HUMAY'!B20,'Analisis de partidas'!$F$6:$F$552)</f>
        <v>11.720734120776202</v>
      </c>
      <c r="E20" s="14">
        <f>+Presupuesto!G20</f>
        <v>150</v>
      </c>
      <c r="F20" s="14">
        <f t="shared" ca="1" si="4"/>
        <v>1758.1101181164302</v>
      </c>
      <c r="G20" s="14">
        <f ca="1">+SUMIF('Analisis de partidas'!$B$6:$B$222,B20,'Analisis de partidas'!$G$6:$G$222)*E20</f>
        <v>1723.6373707023827</v>
      </c>
      <c r="H20" s="14">
        <f>+SUMIF('Analisis de partidas'!$B$6:$B$222,B20,'Analisis de partidas'!$H$6:$H$222)*E20</f>
        <v>0</v>
      </c>
      <c r="I20" s="14">
        <f ca="1">+SUMIF('Analisis de partidas'!$B$6:$B$222,B20,'Analisis de partidas'!$I$6:$I$222)*E20</f>
        <v>34.472747414047653</v>
      </c>
    </row>
    <row r="21" spans="1:9" ht="15" customHeight="1" outlineLevel="1" x14ac:dyDescent="0.2">
      <c r="A21" s="17">
        <v>23.03</v>
      </c>
      <c r="B21" s="18" t="s">
        <v>35</v>
      </c>
      <c r="C21" s="19"/>
      <c r="D21" s="20"/>
      <c r="E21" s="20"/>
      <c r="F21" s="21">
        <f ca="1">SUM(F22:F33)</f>
        <v>20406427.158</v>
      </c>
      <c r="G21" s="21">
        <f t="shared" ref="G21:I21" ca="1" si="5">SUM(G22:G33)</f>
        <v>1739805</v>
      </c>
      <c r="H21" s="21">
        <f t="shared" si="5"/>
        <v>0</v>
      </c>
      <c r="I21" s="21">
        <f t="shared" ca="1" si="5"/>
        <v>18666622.158</v>
      </c>
    </row>
    <row r="22" spans="1:9" ht="15" customHeight="1" outlineLevel="1" x14ac:dyDescent="0.2">
      <c r="A22" s="44" t="s">
        <v>36</v>
      </c>
      <c r="B22" s="45" t="str">
        <f>+VLOOKUP(A22,'Analisis de partidas'!$A$56:$B$303,2,0)</f>
        <v>Subcontrato Puesta en marcha</v>
      </c>
      <c r="C22" s="46" t="s">
        <v>12</v>
      </c>
      <c r="D22" s="47">
        <f ca="1">+SUMIF('Analisis de partidas'!$B$6:$B$552,'CO HUMAY'!B22,'Analisis de partidas'!$F$6:$F$552)</f>
        <v>10822</v>
      </c>
      <c r="E22" s="14">
        <f>+VLOOKUP(B22,Presupuesto!$B$22:$R$80,6,0)</f>
        <v>20</v>
      </c>
      <c r="F22" s="13">
        <f t="shared" ref="F22:F33" ca="1" si="6">+E22*$D22</f>
        <v>216440</v>
      </c>
      <c r="G22" s="14">
        <f ca="1">+SUMIF('Analisis de partidas'!$B$6:$B$222,B22,'Analisis de partidas'!$G$6:$G$222)*E22</f>
        <v>216440</v>
      </c>
      <c r="H22" s="14">
        <f>+SUMIF('Analisis de partidas'!$B$6:$B$222,B22,'Analisis de partidas'!$H$6:$H$222)*E22</f>
        <v>0</v>
      </c>
      <c r="I22" s="14">
        <f>+SUMIF('Analisis de partidas'!$B$6:$B$222,B22,'Analisis de partidas'!$I$6:$I$222)*E22</f>
        <v>0</v>
      </c>
    </row>
    <row r="23" spans="1:9" ht="15" customHeight="1" outlineLevel="1" x14ac:dyDescent="0.2">
      <c r="A23" s="44" t="s">
        <v>37</v>
      </c>
      <c r="B23" s="45" t="str">
        <f>+VLOOKUP(A23,'Analisis de partidas'!$A$56:$B$303,2,0)</f>
        <v>Subcontrato Dossier de Calidad</v>
      </c>
      <c r="C23" s="46" t="s">
        <v>12</v>
      </c>
      <c r="D23" s="47">
        <f ca="1">+SUMIF('Analisis de partidas'!$B$6:$B$552,'CO HUMAY'!B23,'Analisis de partidas'!$F$6:$F$552)</f>
        <v>12844</v>
      </c>
      <c r="E23" s="14">
        <f>+VLOOKUP(B23,Presupuesto!$B$22:$R$80,6,0)</f>
        <v>25</v>
      </c>
      <c r="F23" s="13">
        <f t="shared" ca="1" si="6"/>
        <v>321100</v>
      </c>
      <c r="G23" s="14">
        <f ca="1">+SUMIF('Analisis de partidas'!$B$6:$B$222,B23,'Analisis de partidas'!$G$6:$G$222)*E23</f>
        <v>321100</v>
      </c>
      <c r="H23" s="14">
        <f>+SUMIF('Analisis de partidas'!$B$6:$B$222,B23,'Analisis de partidas'!$H$6:$H$222)*E23</f>
        <v>0</v>
      </c>
      <c r="I23" s="14">
        <f>+SUMIF('Analisis de partidas'!$B$6:$B$222,B23,'Analisis de partidas'!$I$6:$I$222)*E23</f>
        <v>0</v>
      </c>
    </row>
    <row r="24" spans="1:9" ht="15" customHeight="1" outlineLevel="1" x14ac:dyDescent="0.2">
      <c r="A24" s="44" t="s">
        <v>38</v>
      </c>
      <c r="B24" s="45" t="str">
        <f>+VLOOKUP(A24,'Analisis de partidas'!$A$56:$B$303,2,0)</f>
        <v>Subcontrato Transporte y entrega a almacen de Contugas</v>
      </c>
      <c r="C24" s="46" t="s">
        <v>12</v>
      </c>
      <c r="D24" s="47">
        <f ca="1">+SUMIF('Analisis de partidas'!$B$6:$B$552,'CO HUMAY'!B24,'Analisis de partidas'!$F$6:$F$552)</f>
        <v>5154</v>
      </c>
      <c r="E24" s="14">
        <f>+VLOOKUP(B24,Presupuesto!$B$22:$R$80,6,0)</f>
        <v>35</v>
      </c>
      <c r="F24" s="13">
        <f t="shared" ca="1" si="6"/>
        <v>180390</v>
      </c>
      <c r="G24" s="14">
        <f ca="1">+SUMIF('Analisis de partidas'!$B$6:$B$222,B24,'Analisis de partidas'!$G$6:$G$222)*E24</f>
        <v>180390</v>
      </c>
      <c r="H24" s="14">
        <f>+SUMIF('Analisis de partidas'!$B$6:$B$222,B24,'Analisis de partidas'!$H$6:$H$222)*E24</f>
        <v>0</v>
      </c>
      <c r="I24" s="14">
        <f>+SUMIF('Analisis de partidas'!$B$6:$B$222,B24,'Analisis de partidas'!$I$6:$I$222)*E24</f>
        <v>0</v>
      </c>
    </row>
    <row r="25" spans="1:9" ht="15" customHeight="1" outlineLevel="1" x14ac:dyDescent="0.2">
      <c r="A25" s="44" t="s">
        <v>39</v>
      </c>
      <c r="B25" s="45" t="str">
        <f>+VLOOKUP(A25,'Analisis de partidas'!$A$56:$B$303,2,0)</f>
        <v>Subcontrato Desarrollo de Ingenieria</v>
      </c>
      <c r="C25" s="46" t="s">
        <v>12</v>
      </c>
      <c r="D25" s="47">
        <f ca="1">+SUMIF('Analisis de partidas'!$B$6:$B$552,'CO HUMAY'!B25,'Analisis de partidas'!$F$6:$F$552)</f>
        <v>13625</v>
      </c>
      <c r="E25" s="14">
        <f>+VLOOKUP(B25,Presupuesto!$B$22:$R$80,6,0)</f>
        <v>75</v>
      </c>
      <c r="F25" s="13">
        <f t="shared" ca="1" si="6"/>
        <v>1021875</v>
      </c>
      <c r="G25" s="14">
        <f ca="1">+SUMIF('Analisis de partidas'!$B$6:$B$222,B25,'Analisis de partidas'!$G$6:$G$222)*E25</f>
        <v>1021875</v>
      </c>
      <c r="H25" s="14">
        <f>+SUMIF('Analisis de partidas'!$B$6:$B$222,B25,'Analisis de partidas'!$H$6:$H$222)*E25</f>
        <v>0</v>
      </c>
      <c r="I25" s="14">
        <f>+SUMIF('Analisis de partidas'!$B$6:$B$222,B25,'Analisis de partidas'!$I$6:$I$222)*E25</f>
        <v>0</v>
      </c>
    </row>
    <row r="26" spans="1:9" ht="15" customHeight="1" outlineLevel="1" x14ac:dyDescent="0.2">
      <c r="A26" s="44" t="s">
        <v>40</v>
      </c>
      <c r="B26" s="45" t="str">
        <f>+VLOOKUP(A26,'Analisis de partidas'!$A$56:$B$303,2,0)</f>
        <v>Suministro Valvula Actuada - CO HUMAY</v>
      </c>
      <c r="C26" s="46" t="s">
        <v>12</v>
      </c>
      <c r="D26" s="47">
        <f ca="1">+SUMIF('Analisis de partidas'!$B$6:$B$552,'CO HUMAY'!B26,'Analisis de partidas'!$F$6:$F$552)</f>
        <v>929385</v>
      </c>
      <c r="E26" s="14">
        <f>+VLOOKUP(B26,Presupuesto!$B$22:$R$80,6,0)</f>
        <v>1</v>
      </c>
      <c r="F26" s="13">
        <f t="shared" ca="1" si="6"/>
        <v>929385</v>
      </c>
      <c r="G26" s="14">
        <f>+SUMIF('Analisis de partidas'!$B$6:$B$222,B26,'Analisis de partidas'!$G$6:$G$222)*E26</f>
        <v>0</v>
      </c>
      <c r="H26" s="14">
        <f>+SUMIF('Analisis de partidas'!$B$6:$B$222,B26,'Analisis de partidas'!$H$6:$H$222)*E26</f>
        <v>0</v>
      </c>
      <c r="I26" s="14">
        <f ca="1">+SUMIF('Analisis de partidas'!$B$6:$B$222,B26,'Analisis de partidas'!$I$6:$I$222)*E26</f>
        <v>929385</v>
      </c>
    </row>
    <row r="27" spans="1:9" ht="15" customHeight="1" outlineLevel="1" x14ac:dyDescent="0.2">
      <c r="A27" s="44" t="s">
        <v>527</v>
      </c>
      <c r="B27" s="45" t="str">
        <f>+VLOOKUP(A27,'Analisis de partidas'!$A$56:$B$303,2,0)</f>
        <v>Suministro Skid de Medicion - CO HUMAY</v>
      </c>
      <c r="C27" s="46" t="s">
        <v>12</v>
      </c>
      <c r="D27" s="47">
        <f ca="1">+SUMIF('Analisis de partidas'!$B$6:$B$552,'CO HUMAY'!B27,'Analisis de partidas'!$F$6:$F$552)</f>
        <v>2947664.1579999998</v>
      </c>
      <c r="E27" s="14">
        <f>+VLOOKUP(B27,Presupuesto!$B$22:$R$80,6,0)</f>
        <v>1</v>
      </c>
      <c r="F27" s="13">
        <f t="shared" ca="1" si="6"/>
        <v>2947664.1579999998</v>
      </c>
      <c r="G27" s="14">
        <f>+SUMIF('Analisis de partidas'!$B$6:$B$222,B27,'Analisis de partidas'!$G$6:$G$222)*E27</f>
        <v>0</v>
      </c>
      <c r="H27" s="14">
        <f>+SUMIF('Analisis de partidas'!$B$6:$B$222,B27,'Analisis de partidas'!$H$6:$H$222)*E27</f>
        <v>0</v>
      </c>
      <c r="I27" s="14">
        <f ca="1">+SUMIF('Analisis de partidas'!$B$6:$B$222,B27,'Analisis de partidas'!$I$6:$I$222)*E27</f>
        <v>2947664.1579999998</v>
      </c>
    </row>
    <row r="28" spans="1:9" ht="15" customHeight="1" outlineLevel="1" x14ac:dyDescent="0.2">
      <c r="A28" s="44" t="s">
        <v>41</v>
      </c>
      <c r="B28" s="45" t="str">
        <f>+VLOOKUP(A28,'Analisis de partidas'!$A$56:$B$303,2,0)</f>
        <v>Suministro SKID DE FILTRO CICLONICO - CO HUMAY</v>
      </c>
      <c r="C28" s="46" t="s">
        <v>12</v>
      </c>
      <c r="D28" s="47">
        <f ca="1">+SUMIF('Analisis de partidas'!$B$6:$B$552,'CO HUMAY'!B28,'Analisis de partidas'!$F$6:$F$552)</f>
        <v>816046</v>
      </c>
      <c r="E28" s="14">
        <f>+VLOOKUP(B28,Presupuesto!$B$22:$R$80,6,0)</f>
        <v>2</v>
      </c>
      <c r="F28" s="13">
        <f t="shared" ca="1" si="6"/>
        <v>1632092</v>
      </c>
      <c r="G28" s="14">
        <f>+SUMIF('Analisis de partidas'!$B$6:$B$222,B28,'Analisis de partidas'!$G$6:$G$222)*E28</f>
        <v>0</v>
      </c>
      <c r="H28" s="14">
        <f>+SUMIF('Analisis de partidas'!$B$6:$B$222,B28,'Analisis de partidas'!$H$6:$H$222)*E28</f>
        <v>0</v>
      </c>
      <c r="I28" s="14">
        <f ca="1">+SUMIF('Analisis de partidas'!$B$6:$B$222,B28,'Analisis de partidas'!$I$6:$I$222)*E28</f>
        <v>1632092</v>
      </c>
    </row>
    <row r="29" spans="1:9" ht="15" customHeight="1" outlineLevel="1" x14ac:dyDescent="0.2">
      <c r="A29" s="44" t="s">
        <v>42</v>
      </c>
      <c r="B29" s="45" t="str">
        <f>+VLOOKUP(A29,'Analisis de partidas'!$A$56:$B$303,2,0)</f>
        <v>Suministro SKID DE FILTRO SEPARADOR - CO HUMAY</v>
      </c>
      <c r="C29" s="46" t="s">
        <v>12</v>
      </c>
      <c r="D29" s="47">
        <f ca="1">+SUMIF('Analisis de partidas'!$B$6:$B$552,'CO HUMAY'!B29,'Analisis de partidas'!$F$6:$F$552)</f>
        <v>1858771</v>
      </c>
      <c r="E29" s="14">
        <f>+VLOOKUP(B29,Presupuesto!$B$22:$R$80,6,0)</f>
        <v>2</v>
      </c>
      <c r="F29" s="13">
        <f t="shared" ca="1" si="6"/>
        <v>3717542</v>
      </c>
      <c r="G29" s="14">
        <f>+SUMIF('Analisis de partidas'!$B$6:$B$222,B29,'Analisis de partidas'!$G$6:$G$222)*E29</f>
        <v>0</v>
      </c>
      <c r="H29" s="14">
        <f>+SUMIF('Analisis de partidas'!$B$6:$B$222,B29,'Analisis de partidas'!$H$6:$H$222)*E29</f>
        <v>0</v>
      </c>
      <c r="I29" s="14">
        <f ca="1">+SUMIF('Analisis de partidas'!$B$6:$B$222,B29,'Analisis de partidas'!$I$6:$I$222)*E29</f>
        <v>3717542</v>
      </c>
    </row>
    <row r="30" spans="1:9" ht="15" customHeight="1" outlineLevel="1" x14ac:dyDescent="0.2">
      <c r="A30" s="44" t="s">
        <v>43</v>
      </c>
      <c r="B30" s="45" t="str">
        <f>+VLOOKUP(A30,'Analisis de partidas'!$A$56:$B$303,2,0)</f>
        <v>Suministro Skid de Calentamiento - CO HUMAY</v>
      </c>
      <c r="C30" s="46" t="s">
        <v>12</v>
      </c>
      <c r="D30" s="47">
        <f ca="1">+SUMIF('Analisis de partidas'!$B$6:$B$552,'CO HUMAY'!B30,'Analisis de partidas'!$F$6:$F$552)</f>
        <v>2266794.5</v>
      </c>
      <c r="E30" s="14">
        <f>+VLOOKUP(B30,Presupuesto!$B$22:$R$80,6,0)</f>
        <v>2</v>
      </c>
      <c r="F30" s="13">
        <f t="shared" ca="1" si="6"/>
        <v>4533589</v>
      </c>
      <c r="G30" s="14">
        <f>+SUMIF('Analisis de partidas'!$B$6:$B$222,B30,'Analisis de partidas'!$G$6:$G$222)*E30</f>
        <v>0</v>
      </c>
      <c r="H30" s="14">
        <f>+SUMIF('Analisis de partidas'!$B$6:$B$222,B30,'Analisis de partidas'!$H$6:$H$222)*E30</f>
        <v>0</v>
      </c>
      <c r="I30" s="14">
        <f ca="1">+SUMIF('Analisis de partidas'!$B$6:$B$222,B30,'Analisis de partidas'!$I$6:$I$222)*E30</f>
        <v>4533589</v>
      </c>
    </row>
    <row r="31" spans="1:9" ht="15" customHeight="1" outlineLevel="1" x14ac:dyDescent="0.2">
      <c r="A31" s="44" t="s">
        <v>384</v>
      </c>
      <c r="B31" s="45" t="str">
        <f>+VLOOKUP(A31,'Analisis de partidas'!$A$56:$B$303,2,0)</f>
        <v>Suministro Skid de Regulacion - CO HUMAY</v>
      </c>
      <c r="C31" s="46" t="s">
        <v>12</v>
      </c>
      <c r="D31" s="47">
        <f ca="1">+SUMIF('Analisis de partidas'!$B$6:$B$552,'CO HUMAY'!B31,'Analisis de partidas'!$F$6:$F$552)</f>
        <v>1624536</v>
      </c>
      <c r="E31" s="14">
        <f>+VLOOKUP(B31,Presupuesto!$B$22:$R$80,6,0)</f>
        <v>1</v>
      </c>
      <c r="F31" s="13">
        <f t="shared" ca="1" si="6"/>
        <v>1624536</v>
      </c>
      <c r="G31" s="14">
        <f>+SUMIF('Analisis de partidas'!$B$6:$B$222,B31,'Analisis de partidas'!$G$6:$G$222)*E31</f>
        <v>0</v>
      </c>
      <c r="H31" s="14">
        <f>+SUMIF('Analisis de partidas'!$B$6:$B$222,B31,'Analisis de partidas'!$H$6:$H$222)*E31</f>
        <v>0</v>
      </c>
      <c r="I31" s="14">
        <f ca="1">+SUMIF('Analisis de partidas'!$B$6:$B$222,B31,'Analisis de partidas'!$I$6:$I$222)*E31</f>
        <v>1624536</v>
      </c>
    </row>
    <row r="32" spans="1:9" ht="15" customHeight="1" outlineLevel="1" x14ac:dyDescent="0.2">
      <c r="A32" s="44" t="s">
        <v>716</v>
      </c>
      <c r="B32" s="45" t="str">
        <f>+VLOOKUP(A32,'Analisis de partidas'!$A$56:$B$303,2,0)</f>
        <v>Suministro Skid de Odorizacion - CO HUMAY</v>
      </c>
      <c r="C32" s="46" t="s">
        <v>12</v>
      </c>
      <c r="D32" s="47">
        <f ca="1">+SUMIF('Analisis de partidas'!$B$6:$B$552,'CO HUMAY'!B32,'Analisis de partidas'!$F$6:$F$552)</f>
        <v>2518661</v>
      </c>
      <c r="E32" s="14">
        <f>+VLOOKUP(B32,Presupuesto!$B$22:$R$80,6,0)</f>
        <v>0</v>
      </c>
      <c r="F32" s="13">
        <f t="shared" ref="F32" ca="1" si="7">+E32*$D32</f>
        <v>0</v>
      </c>
      <c r="G32" s="14">
        <f>+SUMIF('Analisis de partidas'!$B$6:$B$222,B32,'Analisis de partidas'!$G$6:$G$222)*E32</f>
        <v>0</v>
      </c>
      <c r="H32" s="14">
        <f>+SUMIF('Analisis de partidas'!$B$6:$B$222,B32,'Analisis de partidas'!$H$6:$H$222)*E32</f>
        <v>0</v>
      </c>
      <c r="I32" s="14">
        <f ca="1">+SUMIF('Analisis de partidas'!$B$6:$B$222,B32,'Analisis de partidas'!$I$6:$I$222)*E32</f>
        <v>0</v>
      </c>
    </row>
    <row r="33" spans="1:9" ht="15" customHeight="1" outlineLevel="1" x14ac:dyDescent="0.2">
      <c r="A33" s="44" t="s">
        <v>533</v>
      </c>
      <c r="B33" s="45" t="str">
        <f>+VLOOKUP(A33,'Analisis de partidas'!$A$56:$B$303,2,0)</f>
        <v>Suministro TRAMPA DE LANZAMIENTO - CO HUMAY</v>
      </c>
      <c r="C33" s="46" t="s">
        <v>12</v>
      </c>
      <c r="D33" s="47">
        <f ca="1">+SUMIF('Analisis de partidas'!$B$6:$B$552,'CO HUMAY'!B33,'Analisis de partidas'!$F$6:$F$552)</f>
        <v>1640907</v>
      </c>
      <c r="E33" s="14">
        <f>+VLOOKUP(B33,Presupuesto!$B$22:$R$80,6,0)</f>
        <v>2</v>
      </c>
      <c r="F33" s="13">
        <f t="shared" ca="1" si="6"/>
        <v>3281814</v>
      </c>
      <c r="G33" s="14">
        <f>+SUMIF('Analisis de partidas'!$B$6:$B$222,B33,'Analisis de partidas'!$G$6:$G$222)*E33</f>
        <v>0</v>
      </c>
      <c r="H33" s="14">
        <f>+SUMIF('Analisis de partidas'!$B$6:$B$222,B33,'Analisis de partidas'!$H$6:$H$222)*E33</f>
        <v>0</v>
      </c>
      <c r="I33" s="14">
        <f ca="1">+SUMIF('Analisis de partidas'!$B$6:$B$222,B33,'Analisis de partidas'!$I$6:$I$222)*E33</f>
        <v>3281814</v>
      </c>
    </row>
    <row r="34" spans="1:9" ht="15" customHeight="1" outlineLevel="1" x14ac:dyDescent="0.2">
      <c r="A34" s="17">
        <v>23.04</v>
      </c>
      <c r="B34" s="18" t="s">
        <v>44</v>
      </c>
      <c r="C34" s="19"/>
      <c r="D34" s="20"/>
      <c r="E34" s="20"/>
      <c r="F34" s="21">
        <f ca="1">+F35+F38+F41</f>
        <v>532108.78783959139</v>
      </c>
      <c r="G34" s="21">
        <f t="shared" ref="G34:I34" ca="1" si="8">+G35+G38+G41</f>
        <v>24664.661451988923</v>
      </c>
      <c r="H34" s="21">
        <f t="shared" ca="1" si="8"/>
        <v>505866.31962773111</v>
      </c>
      <c r="I34" s="21">
        <f t="shared" ca="1" si="8"/>
        <v>1577.806759871341</v>
      </c>
    </row>
    <row r="35" spans="1:9" ht="15" customHeight="1" outlineLevel="1" x14ac:dyDescent="0.2">
      <c r="A35" s="22" t="s">
        <v>45</v>
      </c>
      <c r="B35" s="23" t="s">
        <v>46</v>
      </c>
      <c r="C35" s="24"/>
      <c r="D35" s="25"/>
      <c r="E35" s="25"/>
      <c r="F35" s="26">
        <f ca="1">SUM(F36:F37)</f>
        <v>23919.701881910358</v>
      </c>
      <c r="G35" s="26">
        <f t="shared" ref="G35:I35" ca="1" si="9">SUM(G36:G37)</f>
        <v>8494.9541732479593</v>
      </c>
      <c r="H35" s="26">
        <f t="shared" ca="1" si="9"/>
        <v>15000</v>
      </c>
      <c r="I35" s="26">
        <f t="shared" ca="1" si="9"/>
        <v>424.747708662398</v>
      </c>
    </row>
    <row r="36" spans="1:9" ht="15" customHeight="1" outlineLevel="1" x14ac:dyDescent="0.2">
      <c r="A36" s="44" t="s">
        <v>47</v>
      </c>
      <c r="B36" s="45" t="s">
        <v>535</v>
      </c>
      <c r="C36" s="46" t="s">
        <v>14</v>
      </c>
      <c r="D36" s="47">
        <f ca="1">+SUMIF('Analisis de partidas'!$B$6:$B$552,'CO HUMAY'!B36,'Analisis de partidas'!$F$6:$F$552)</f>
        <v>1500</v>
      </c>
      <c r="E36" s="14">
        <f>+Presupuesto!G92</f>
        <v>10</v>
      </c>
      <c r="F36" s="15">
        <f ca="1">+E36*$D36</f>
        <v>15000</v>
      </c>
      <c r="G36" s="14">
        <f>+SUMIF('Analisis de partidas'!$B$6:$B$222,B36,'Analisis de partidas'!$G$6:$G$222)*E36</f>
        <v>0</v>
      </c>
      <c r="H36" s="14">
        <f ca="1">+SUMIF('Analisis de partidas'!$B$6:$B$222,B36,'Analisis de partidas'!$H$6:$H$222)*E36</f>
        <v>15000</v>
      </c>
      <c r="I36" s="14">
        <f>+SUMIF('Analisis de partidas'!$B$6:$B$222,B36,'Analisis de partidas'!$I$6:$I$222)*E36</f>
        <v>0</v>
      </c>
    </row>
    <row r="37" spans="1:9" ht="15" customHeight="1" outlineLevel="1" x14ac:dyDescent="0.2">
      <c r="A37" s="44" t="s">
        <v>48</v>
      </c>
      <c r="B37" s="45" t="s">
        <v>394</v>
      </c>
      <c r="C37" s="46" t="s">
        <v>14</v>
      </c>
      <c r="D37" s="47">
        <f ca="1">+SUMIF('Analisis de partidas'!$B$6:$B$552,'CO HUMAY'!B37,'Analisis de partidas'!$F$6:$F$552)</f>
        <v>891.97018819103585</v>
      </c>
      <c r="E37" s="14">
        <f>+Presupuesto!G93</f>
        <v>10</v>
      </c>
      <c r="F37" s="15">
        <f ca="1">+E37*$D37</f>
        <v>8919.7018819103578</v>
      </c>
      <c r="G37" s="14">
        <f ca="1">+SUMIF('Analisis de partidas'!$B$6:$B$222,B37,'Analisis de partidas'!$G$6:$G$222)*E37</f>
        <v>8494.9541732479593</v>
      </c>
      <c r="H37" s="14">
        <f>+SUMIF('Analisis de partidas'!$B$6:$B$222,B37,'Analisis de partidas'!$H$6:$H$222)*E37</f>
        <v>0</v>
      </c>
      <c r="I37" s="14">
        <f ca="1">+SUMIF('Analisis de partidas'!$B$6:$B$222,B37,'Analisis de partidas'!$I$6:$I$222)*E37</f>
        <v>424.747708662398</v>
      </c>
    </row>
    <row r="38" spans="1:9" ht="15" customHeight="1" outlineLevel="1" x14ac:dyDescent="0.2">
      <c r="A38" s="22" t="s">
        <v>49</v>
      </c>
      <c r="B38" s="23" t="s">
        <v>50</v>
      </c>
      <c r="C38" s="24"/>
      <c r="D38" s="25"/>
      <c r="E38" s="25"/>
      <c r="F38" s="26">
        <f ca="1">SUM(F39:F40)</f>
        <v>25283.715977124542</v>
      </c>
      <c r="G38" s="26">
        <f t="shared" ref="G38:I38" ca="1" si="10">SUM(G39:G40)</f>
        <v>6891.4737454378974</v>
      </c>
      <c r="H38" s="26">
        <f t="shared" ca="1" si="10"/>
        <v>17703.094857142856</v>
      </c>
      <c r="I38" s="26">
        <f t="shared" ca="1" si="10"/>
        <v>689.14737454378985</v>
      </c>
    </row>
    <row r="39" spans="1:9" ht="15" customHeight="1" outlineLevel="1" x14ac:dyDescent="0.2">
      <c r="A39" s="44" t="s">
        <v>51</v>
      </c>
      <c r="B39" s="45" t="s">
        <v>52</v>
      </c>
      <c r="C39" s="46" t="s">
        <v>54</v>
      </c>
      <c r="D39" s="47">
        <f ca="1">+SUMIF('Analisis de partidas'!$B$6:$B$552,'CO HUMAY'!B39,'Analisis de partidas'!$F$6:$F$552)</f>
        <v>9.8350526984126976</v>
      </c>
      <c r="E39" s="14">
        <f>+Presupuesto!G95</f>
        <v>1800</v>
      </c>
      <c r="F39" s="15">
        <f ca="1">+E39*$D39</f>
        <v>17703.094857142856</v>
      </c>
      <c r="G39" s="14">
        <f>+SUMIF('Analisis de partidas'!$B$6:$B$222,B39,'Analisis de partidas'!$G$6:$G$222)*E39</f>
        <v>0</v>
      </c>
      <c r="H39" s="14">
        <f ca="1">+SUMIF('Analisis de partidas'!$B$6:$B$222,B39,'Analisis de partidas'!$H$6:$H$222)*E39</f>
        <v>17703.094857142856</v>
      </c>
      <c r="I39" s="14">
        <f>+SUMIF('Analisis de partidas'!$B$6:$B$222,B39,'Analisis de partidas'!$I$6:$I$222)*E39</f>
        <v>0</v>
      </c>
    </row>
    <row r="40" spans="1:9" ht="15" customHeight="1" outlineLevel="1" x14ac:dyDescent="0.2">
      <c r="A40" s="44" t="s">
        <v>53</v>
      </c>
      <c r="B40" s="45" t="s">
        <v>536</v>
      </c>
      <c r="C40" s="46" t="s">
        <v>54</v>
      </c>
      <c r="D40" s="47">
        <f ca="1">+SUMIF('Analisis de partidas'!$B$6:$B$552,'CO HUMAY'!B40,'Analisis de partidas'!$F$6:$F$552)</f>
        <v>4.2114561777676043</v>
      </c>
      <c r="E40" s="14">
        <f>+Presupuesto!G96</f>
        <v>1800</v>
      </c>
      <c r="F40" s="15">
        <f ca="1">+E40*$D40</f>
        <v>7580.621119981688</v>
      </c>
      <c r="G40" s="14">
        <f ca="1">+SUMIF('Analisis de partidas'!$B$6:$B$222,B40,'Analisis de partidas'!$G$6:$G$222)*E40</f>
        <v>6891.4737454378974</v>
      </c>
      <c r="H40" s="14">
        <f>+SUMIF('Analisis de partidas'!$B$6:$B$222,B40,'Analisis de partidas'!$H$6:$H$222)*E40</f>
        <v>0</v>
      </c>
      <c r="I40" s="14">
        <f ca="1">+SUMIF('Analisis de partidas'!$B$6:$B$222,B40,'Analisis de partidas'!$I$6:$I$222)*E40</f>
        <v>689.14737454378985</v>
      </c>
    </row>
    <row r="41" spans="1:9" ht="15" customHeight="1" outlineLevel="1" x14ac:dyDescent="0.2">
      <c r="A41" s="22" t="s">
        <v>55</v>
      </c>
      <c r="B41" s="23" t="s">
        <v>56</v>
      </c>
      <c r="C41" s="24"/>
      <c r="D41" s="25"/>
      <c r="E41" s="25"/>
      <c r="F41" s="26">
        <f ca="1">SUM(F42:F46)</f>
        <v>482905.36998055648</v>
      </c>
      <c r="G41" s="26">
        <f t="shared" ref="G41:I41" ca="1" si="11">SUM(G42:G46)</f>
        <v>9278.233533303066</v>
      </c>
      <c r="H41" s="26">
        <f t="shared" ca="1" si="11"/>
        <v>473163.22477058828</v>
      </c>
      <c r="I41" s="26">
        <f t="shared" ca="1" si="11"/>
        <v>463.91167666515332</v>
      </c>
    </row>
    <row r="42" spans="1:9" ht="15" customHeight="1" outlineLevel="1" x14ac:dyDescent="0.2">
      <c r="A42" s="44" t="s">
        <v>57</v>
      </c>
      <c r="B42" s="45" t="s">
        <v>58</v>
      </c>
      <c r="C42" s="46" t="s">
        <v>54</v>
      </c>
      <c r="D42" s="47">
        <f ca="1">+SUMIF('Analisis de partidas'!$B$6:$B$552,'CO HUMAY'!B42,'Analisis de partidas'!$F$6:$F$552)</f>
        <v>86.721340756302538</v>
      </c>
      <c r="E42" s="14">
        <f>+Presupuesto!G98</f>
        <v>5250</v>
      </c>
      <c r="F42" s="15">
        <f ca="1">+E42*$D42</f>
        <v>455287.0389705883</v>
      </c>
      <c r="G42" s="14">
        <f>+SUMIF('Analisis de partidas'!$B$6:$B$222,B42,'Analisis de partidas'!$G$6:$G$222)*E42</f>
        <v>0</v>
      </c>
      <c r="H42" s="14">
        <f ca="1">+SUMIF('Analisis de partidas'!$B$6:$B$222,B42,'Analisis de partidas'!$H$6:$H$222)*E42</f>
        <v>455287.0389705883</v>
      </c>
      <c r="I42" s="14">
        <f>+SUMIF('Analisis de partidas'!$B$6:$B$222,B42,'Analisis de partidas'!$I$6:$I$222)*E42</f>
        <v>0</v>
      </c>
    </row>
    <row r="43" spans="1:9" ht="15" customHeight="1" outlineLevel="1" x14ac:dyDescent="0.2">
      <c r="A43" s="44" t="s">
        <v>59</v>
      </c>
      <c r="B43" s="45" t="s">
        <v>537</v>
      </c>
      <c r="C43" s="46" t="s">
        <v>54</v>
      </c>
      <c r="D43" s="47">
        <f ca="1">+SUMIF('Analisis de partidas'!$B$6:$B$552,'CO HUMAY'!B43,'Analisis de partidas'!$F$6:$F$552)</f>
        <v>0.93338069032033077</v>
      </c>
      <c r="E43" s="14">
        <f>+Presupuesto!G99</f>
        <v>5250</v>
      </c>
      <c r="F43" s="15">
        <f ca="1">+E43*$D43</f>
        <v>4900.2486241817369</v>
      </c>
      <c r="G43" s="14">
        <f ca="1">+SUMIF('Analisis de partidas'!$B$6:$B$222,B43,'Analisis de partidas'!$G$6:$G$222)*E43</f>
        <v>4666.9034516016545</v>
      </c>
      <c r="H43" s="14">
        <f>+SUMIF('Analisis de partidas'!$B$6:$B$222,B43,'Analisis de partidas'!$H$6:$H$222)*E43</f>
        <v>0</v>
      </c>
      <c r="I43" s="14">
        <f ca="1">+SUMIF('Analisis de partidas'!$B$6:$B$222,B43,'Analisis de partidas'!$I$6:$I$222)*E43</f>
        <v>233.34517258008273</v>
      </c>
    </row>
    <row r="44" spans="1:9" ht="15" customHeight="1" outlineLevel="1" x14ac:dyDescent="0.2">
      <c r="A44" s="44" t="s">
        <v>60</v>
      </c>
      <c r="B44" s="45" t="s">
        <v>538</v>
      </c>
      <c r="C44" s="46" t="s">
        <v>14</v>
      </c>
      <c r="D44" s="47">
        <f ca="1">+SUMIF('Analisis de partidas'!$B$6:$B$552,'CO HUMAY'!B44,'Analisis de partidas'!$F$6:$F$552)</f>
        <v>26.827026887672439</v>
      </c>
      <c r="E44" s="14">
        <f>+Presupuesto!G100</f>
        <v>120</v>
      </c>
      <c r="F44" s="15">
        <f ca="1">+E44*$D44</f>
        <v>3219.2432265206926</v>
      </c>
      <c r="G44" s="14">
        <f ca="1">+SUMIF('Analisis de partidas'!$B$6:$B$222,B44,'Analisis de partidas'!$G$6:$G$222)*E44</f>
        <v>3065.9459300197072</v>
      </c>
      <c r="H44" s="14">
        <f>+SUMIF('Analisis de partidas'!$B$6:$B$222,B44,'Analisis de partidas'!$H$6:$H$222)*E44</f>
        <v>0</v>
      </c>
      <c r="I44" s="14">
        <f ca="1">+SUMIF('Analisis de partidas'!$B$6:$B$222,B44,'Analisis de partidas'!$I$6:$I$222)*E44</f>
        <v>153.29729650098534</v>
      </c>
    </row>
    <row r="45" spans="1:9" ht="15" customHeight="1" outlineLevel="1" x14ac:dyDescent="0.2">
      <c r="A45" s="44" t="s">
        <v>61</v>
      </c>
      <c r="B45" s="45" t="s">
        <v>62</v>
      </c>
      <c r="C45" s="46" t="s">
        <v>14</v>
      </c>
      <c r="D45" s="47">
        <f ca="1">+SUMIF('Analisis de partidas'!$B$6:$B$552,'CO HUMAY'!B45,'Analisis de partidas'!$F$6:$F$552)</f>
        <v>812.5539</v>
      </c>
      <c r="E45" s="14">
        <f>+Presupuesto!G101</f>
        <v>22</v>
      </c>
      <c r="F45" s="15">
        <f ca="1">+E45*$D45</f>
        <v>17876.185799999999</v>
      </c>
      <c r="G45" s="14">
        <f>+SUMIF('Analisis de partidas'!$B$6:$B$222,B45,'Analisis de partidas'!$G$6:$G$222)*E45</f>
        <v>0</v>
      </c>
      <c r="H45" s="14">
        <f ca="1">+SUMIF('Analisis de partidas'!$B$6:$B$222,B45,'Analisis de partidas'!$H$6:$H$222)*E45</f>
        <v>17876.185799999999</v>
      </c>
      <c r="I45" s="14">
        <f>+SUMIF('Analisis de partidas'!$B$6:$B$222,B45,'Analisis de partidas'!$I$6:$I$222)*E45</f>
        <v>0</v>
      </c>
    </row>
    <row r="46" spans="1:9" ht="15" customHeight="1" outlineLevel="1" x14ac:dyDescent="0.2">
      <c r="A46" s="44" t="s">
        <v>63</v>
      </c>
      <c r="B46" s="45" t="s">
        <v>64</v>
      </c>
      <c r="C46" s="46" t="s">
        <v>14</v>
      </c>
      <c r="D46" s="47">
        <f ca="1">+SUMIF('Analisis de partidas'!$B$6:$B$552,'CO HUMAY'!B46,'Analisis de partidas'!$F$6:$F$552)</f>
        <v>73.756970875717755</v>
      </c>
      <c r="E46" s="14">
        <f>+Presupuesto!G102</f>
        <v>22</v>
      </c>
      <c r="F46" s="15">
        <f ca="1">+E46*$D46</f>
        <v>1622.6533592657906</v>
      </c>
      <c r="G46" s="14">
        <f ca="1">+SUMIF('Analisis de partidas'!$B$6:$B$222,B46,'Analisis de partidas'!$G$6:$G$222)*E46</f>
        <v>1545.3841516817054</v>
      </c>
      <c r="H46" s="14">
        <f>+SUMIF('Analisis de partidas'!$B$6:$B$222,B46,'Analisis de partidas'!$H$6:$H$222)*E46</f>
        <v>0</v>
      </c>
      <c r="I46" s="14">
        <f ca="1">+SUMIF('Analisis de partidas'!$B$6:$B$222,B46,'Analisis de partidas'!$I$6:$I$222)*E46</f>
        <v>77.269207584085265</v>
      </c>
    </row>
    <row r="47" spans="1:9" ht="15" customHeight="1" outlineLevel="1" x14ac:dyDescent="0.2">
      <c r="A47" s="17">
        <v>23.05</v>
      </c>
      <c r="B47" s="18" t="s">
        <v>65</v>
      </c>
      <c r="C47" s="19"/>
      <c r="D47" s="20"/>
      <c r="E47" s="20"/>
      <c r="F47" s="21">
        <f ca="1">+F48+F53+F61+F64+F73</f>
        <v>1349383.7676417173</v>
      </c>
      <c r="G47" s="21">
        <f t="shared" ref="G47:I47" ca="1" si="12">+G48+G53+G61+G64+G73</f>
        <v>14580.981223735645</v>
      </c>
      <c r="H47" s="21">
        <f t="shared" ca="1" si="12"/>
        <v>192292.7542857143</v>
      </c>
      <c r="I47" s="21">
        <f t="shared" ca="1" si="12"/>
        <v>1142510.0321322675</v>
      </c>
    </row>
    <row r="48" spans="1:9" ht="15" customHeight="1" outlineLevel="1" x14ac:dyDescent="0.2">
      <c r="A48" s="22" t="s">
        <v>66</v>
      </c>
      <c r="B48" s="23" t="s">
        <v>67</v>
      </c>
      <c r="C48" s="24"/>
      <c r="D48" s="25"/>
      <c r="E48" s="25"/>
      <c r="F48" s="26">
        <f ca="1">SUM(F49:F52)</f>
        <v>18094.895926991041</v>
      </c>
      <c r="G48" s="26">
        <f t="shared" ref="G48:I48" ca="1" si="13">SUM(G49:G52)</f>
        <v>1624.6914535743038</v>
      </c>
      <c r="H48" s="26">
        <f t="shared" ca="1" si="13"/>
        <v>16463.18</v>
      </c>
      <c r="I48" s="26">
        <f t="shared" ca="1" si="13"/>
        <v>7.0244734167350247</v>
      </c>
    </row>
    <row r="49" spans="1:9" ht="15" customHeight="1" outlineLevel="1" x14ac:dyDescent="0.2">
      <c r="A49" s="44" t="s">
        <v>68</v>
      </c>
      <c r="B49" s="45" t="s">
        <v>69</v>
      </c>
      <c r="C49" s="46" t="s">
        <v>14</v>
      </c>
      <c r="D49" s="47">
        <f ca="1">+SUMIF('Analisis de partidas'!$B$6:$B$552,'CO HUMAY'!B49,'Analisis de partidas'!$F$6:$F$552)</f>
        <v>13100.779999999999</v>
      </c>
      <c r="E49" s="14">
        <f>+Presupuesto!G105</f>
        <v>1</v>
      </c>
      <c r="F49" s="15">
        <f ca="1">+E49*$D49</f>
        <v>13100.779999999999</v>
      </c>
      <c r="G49" s="14">
        <f>+SUMIF('Analisis de partidas'!$B$6:$B$222,B49,'Analisis de partidas'!$G$6:$G$222)*E49</f>
        <v>0</v>
      </c>
      <c r="H49" s="14">
        <f ca="1">+SUMIF('Analisis de partidas'!$B$6:$B$222,B49,'Analisis de partidas'!$H$6:$H$222)*E49</f>
        <v>13100.779999999999</v>
      </c>
      <c r="I49" s="14">
        <f>+SUMIF('Analisis de partidas'!$B$6:$B$222,B49,'Analisis de partidas'!$I$6:$I$222)*E49</f>
        <v>0</v>
      </c>
    </row>
    <row r="50" spans="1:9" ht="15" customHeight="1" outlineLevel="1" x14ac:dyDescent="0.2">
      <c r="A50" s="44" t="s">
        <v>70</v>
      </c>
      <c r="B50" s="45" t="s">
        <v>71</v>
      </c>
      <c r="C50" s="46" t="s">
        <v>14</v>
      </c>
      <c r="D50" s="47">
        <f ca="1">+SUMIF('Analisis de partidas'!$B$6:$B$552,'CO HUMAY'!B50,'Analisis de partidas'!$F$6:$F$552)</f>
        <v>3362.4</v>
      </c>
      <c r="E50" s="14">
        <f>+Presupuesto!G106</f>
        <v>1</v>
      </c>
      <c r="F50" s="15">
        <f ca="1">+E50*$D50</f>
        <v>3362.4</v>
      </c>
      <c r="G50" s="14">
        <f>+SUMIF('Analisis de partidas'!$B$6:$B$222,B50,'Analisis de partidas'!$G$6:$G$222)*E50</f>
        <v>0</v>
      </c>
      <c r="H50" s="14">
        <f ca="1">+SUMIF('Analisis de partidas'!$B$6:$B$222,B50,'Analisis de partidas'!$H$6:$H$222)*E50</f>
        <v>3362.4</v>
      </c>
      <c r="I50" s="14">
        <f>+SUMIF('Analisis de partidas'!$B$6:$B$222,B50,'Analisis de partidas'!$I$6:$I$222)*E50</f>
        <v>0</v>
      </c>
    </row>
    <row r="51" spans="1:9" ht="15" customHeight="1" outlineLevel="1" x14ac:dyDescent="0.2">
      <c r="A51" s="44" t="s">
        <v>72</v>
      </c>
      <c r="B51" s="45" t="s">
        <v>73</v>
      </c>
      <c r="C51" s="46" t="s">
        <v>14</v>
      </c>
      <c r="D51" s="47">
        <f ca="1">+SUMIF('Analisis de partidas'!$B$6:$B$552,'CO HUMAY'!B51,'Analisis de partidas'!$F$6:$F$552)</f>
        <v>147.51394175143551</v>
      </c>
      <c r="E51" s="14">
        <f>+Presupuesto!G107</f>
        <v>1</v>
      </c>
      <c r="F51" s="15">
        <f ca="1">+E51*$D51</f>
        <v>147.51394175143551</v>
      </c>
      <c r="G51" s="14">
        <f ca="1">+SUMIF('Analisis de partidas'!$B$6:$B$222,B51,'Analisis de partidas'!$G$6:$G$222)*E51</f>
        <v>140.48946833470049</v>
      </c>
      <c r="H51" s="14">
        <f>+SUMIF('Analisis de partidas'!$B$6:$B$222,B51,'Analisis de partidas'!$H$6:$H$222)*E51</f>
        <v>0</v>
      </c>
      <c r="I51" s="14">
        <f ca="1">+SUMIF('Analisis de partidas'!$B$6:$B$222,B51,'Analisis de partidas'!$I$6:$I$222)*E51</f>
        <v>7.0244734167350247</v>
      </c>
    </row>
    <row r="52" spans="1:9" ht="15" customHeight="1" outlineLevel="1" x14ac:dyDescent="0.2">
      <c r="A52" s="44" t="s">
        <v>74</v>
      </c>
      <c r="B52" s="45" t="s">
        <v>75</v>
      </c>
      <c r="C52" s="46" t="s">
        <v>14</v>
      </c>
      <c r="D52" s="47">
        <f ca="1">+SUMIF('Analisis de partidas'!$B$6:$B$552,'CO HUMAY'!B52,'Analisis de partidas'!$F$6:$F$552)</f>
        <v>1484.2019852396033</v>
      </c>
      <c r="E52" s="14">
        <f>+Presupuesto!G108</f>
        <v>1</v>
      </c>
      <c r="F52" s="15">
        <f ca="1">+E52*$D52</f>
        <v>1484.2019852396033</v>
      </c>
      <c r="G52" s="14">
        <f ca="1">+SUMIF('Analisis de partidas'!$B$6:$B$222,B52,'Analisis de partidas'!$G$6:$G$222)*E52</f>
        <v>1484.2019852396033</v>
      </c>
      <c r="H52" s="14">
        <f>+SUMIF('Analisis de partidas'!$B$6:$B$222,B52,'Analisis de partidas'!$H$6:$H$222)*E52</f>
        <v>0</v>
      </c>
      <c r="I52" s="14">
        <f ca="1">+SUMIF('Analisis de partidas'!$B$6:$B$222,B52,'Analisis de partidas'!$I$6:$I$222)*E52</f>
        <v>0</v>
      </c>
    </row>
    <row r="53" spans="1:9" ht="15" customHeight="1" outlineLevel="1" x14ac:dyDescent="0.2">
      <c r="A53" s="22" t="s">
        <v>76</v>
      </c>
      <c r="B53" s="23" t="s">
        <v>77</v>
      </c>
      <c r="C53" s="24"/>
      <c r="D53" s="25"/>
      <c r="E53" s="25"/>
      <c r="F53" s="26">
        <f ca="1">SUM(F54:F60)</f>
        <v>731854.39775173203</v>
      </c>
      <c r="G53" s="26">
        <f t="shared" ref="G53:I53" ca="1" si="14">SUM(G54:G60)</f>
        <v>2605.2209669158042</v>
      </c>
      <c r="H53" s="26">
        <f t="shared" si="14"/>
        <v>0</v>
      </c>
      <c r="I53" s="26">
        <f t="shared" ca="1" si="14"/>
        <v>729249.17678481631</v>
      </c>
    </row>
    <row r="54" spans="1:9" ht="15" customHeight="1" outlineLevel="1" x14ac:dyDescent="0.2">
      <c r="A54" s="44" t="s">
        <v>78</v>
      </c>
      <c r="B54" s="45" t="s">
        <v>79</v>
      </c>
      <c r="C54" s="46" t="s">
        <v>14</v>
      </c>
      <c r="D54" s="47">
        <f ca="1">+SUMIF('Analisis de partidas'!$B$6:$B$552,'CO HUMAY'!B54,'Analisis de partidas'!$F$6:$F$552)</f>
        <v>6775.5680752941171</v>
      </c>
      <c r="E54" s="14">
        <f>+Presupuesto!G110</f>
        <v>24</v>
      </c>
      <c r="F54" s="15">
        <f t="shared" ref="F54:F60" ca="1" si="15">+E54*$D54</f>
        <v>162613.6338070588</v>
      </c>
      <c r="G54" s="14">
        <f>+SUMIF('Analisis de partidas'!$B$6:$B$222,B54,'Analisis de partidas'!$G$6:$G$222)*E54</f>
        <v>0</v>
      </c>
      <c r="H54" s="14">
        <f>+SUMIF('Analisis de partidas'!$B$6:$B$222,B54,'Analisis de partidas'!$H$6:$H$222)*E54</f>
        <v>0</v>
      </c>
      <c r="I54" s="14">
        <f ca="1">+SUMIF('Analisis de partidas'!$B$6:$B$222,B54,'Analisis de partidas'!$I$6:$I$222)*E54</f>
        <v>162613.6338070588</v>
      </c>
    </row>
    <row r="55" spans="1:9" ht="15" customHeight="1" outlineLevel="1" x14ac:dyDescent="0.2">
      <c r="A55" s="44" t="s">
        <v>80</v>
      </c>
      <c r="B55" s="45" t="s">
        <v>81</v>
      </c>
      <c r="C55" s="46" t="s">
        <v>14</v>
      </c>
      <c r="D55" s="47">
        <f ca="1">+SUMIF('Analisis de partidas'!$B$6:$B$552,'CO HUMAY'!B55,'Analisis de partidas'!$F$6:$F$552)</f>
        <v>4899.9393882352942</v>
      </c>
      <c r="E55" s="14">
        <f>+Presupuesto!G111</f>
        <v>48</v>
      </c>
      <c r="F55" s="15">
        <f t="shared" ca="1" si="15"/>
        <v>235197.09063529412</v>
      </c>
      <c r="G55" s="14">
        <f>+SUMIF('Analisis de partidas'!$B$6:$B$222,B55,'Analisis de partidas'!$G$6:$G$222)*E55</f>
        <v>0</v>
      </c>
      <c r="H55" s="14">
        <f>+SUMIF('Analisis de partidas'!$B$6:$B$222,B55,'Analisis de partidas'!$H$6:$H$222)*E55</f>
        <v>0</v>
      </c>
      <c r="I55" s="14">
        <f ca="1">+SUMIF('Analisis de partidas'!$B$6:$B$222,B55,'Analisis de partidas'!$I$6:$I$222)*E55</f>
        <v>235197.09063529412</v>
      </c>
    </row>
    <row r="56" spans="1:9" ht="15" customHeight="1" outlineLevel="1" x14ac:dyDescent="0.2">
      <c r="A56" s="44" t="s">
        <v>82</v>
      </c>
      <c r="B56" s="45" t="s">
        <v>83</v>
      </c>
      <c r="C56" s="46" t="s">
        <v>14</v>
      </c>
      <c r="D56" s="47">
        <f ca="1">+SUMIF('Analisis de partidas'!$B$6:$B$552,'CO HUMAY'!B56,'Analisis de partidas'!$F$6:$F$552)</f>
        <v>7638.9797647058831</v>
      </c>
      <c r="E56" s="14">
        <f>+Presupuesto!G112</f>
        <v>42</v>
      </c>
      <c r="F56" s="15">
        <f t="shared" ca="1" si="15"/>
        <v>320837.15011764708</v>
      </c>
      <c r="G56" s="14">
        <f>+SUMIF('Analisis de partidas'!$B$6:$B$222,B56,'Analisis de partidas'!$G$6:$G$222)*E56</f>
        <v>0</v>
      </c>
      <c r="H56" s="14">
        <f>+SUMIF('Analisis de partidas'!$B$6:$B$222,B56,'Analisis de partidas'!$H$6:$H$222)*E56</f>
        <v>0</v>
      </c>
      <c r="I56" s="14">
        <f ca="1">+SUMIF('Analisis de partidas'!$B$6:$B$222,B56,'Analisis de partidas'!$I$6:$I$222)*E56</f>
        <v>320837.15011764708</v>
      </c>
    </row>
    <row r="57" spans="1:9" ht="15" customHeight="1" outlineLevel="1" x14ac:dyDescent="0.2">
      <c r="A57" s="44" t="s">
        <v>84</v>
      </c>
      <c r="B57" s="45" t="s">
        <v>85</v>
      </c>
      <c r="C57" s="46" t="s">
        <v>14</v>
      </c>
      <c r="D57" s="47">
        <f ca="1">+SUMIF('Analisis de partidas'!$B$6:$B$552,'CO HUMAY'!B57,'Analisis de partidas'!$F$6:$F$552)</f>
        <v>275.60882352941178</v>
      </c>
      <c r="E57" s="14">
        <f>+Presupuesto!G113</f>
        <v>18</v>
      </c>
      <c r="F57" s="15">
        <f t="shared" ca="1" si="15"/>
        <v>4960.9588235294123</v>
      </c>
      <c r="G57" s="14">
        <f>+SUMIF('Analisis de partidas'!$B$6:$B$222,B57,'Analisis de partidas'!$G$6:$G$222)*E57</f>
        <v>0</v>
      </c>
      <c r="H57" s="14">
        <f>+SUMIF('Analisis de partidas'!$B$6:$B$222,B57,'Analisis de partidas'!$H$6:$H$222)*E57</f>
        <v>0</v>
      </c>
      <c r="I57" s="14">
        <f ca="1">+SUMIF('Analisis de partidas'!$B$6:$B$222,B57,'Analisis de partidas'!$I$6:$I$222)*E57</f>
        <v>4960.9588235294123</v>
      </c>
    </row>
    <row r="58" spans="1:9" ht="15" customHeight="1" outlineLevel="1" x14ac:dyDescent="0.2">
      <c r="A58" s="44" t="s">
        <v>86</v>
      </c>
      <c r="B58" s="45" t="s">
        <v>87</v>
      </c>
      <c r="C58" s="46" t="s">
        <v>14</v>
      </c>
      <c r="D58" s="47">
        <f ca="1">+SUMIF('Analisis de partidas'!$B$6:$B$552,'CO HUMAY'!B58,'Analisis de partidas'!$F$6:$F$552)</f>
        <v>918.34705882352944</v>
      </c>
      <c r="E58" s="14">
        <f>+Presupuesto!G114</f>
        <v>6</v>
      </c>
      <c r="F58" s="15">
        <f t="shared" ca="1" si="15"/>
        <v>5510.0823529411764</v>
      </c>
      <c r="G58" s="14">
        <f>+SUMIF('Analisis de partidas'!$B$6:$B$222,B58,'Analisis de partidas'!$G$6:$G$222)*E58</f>
        <v>0</v>
      </c>
      <c r="H58" s="14">
        <f>+SUMIF('Analisis de partidas'!$B$6:$B$222,B58,'Analisis de partidas'!$H$6:$H$222)*E58</f>
        <v>0</v>
      </c>
      <c r="I58" s="14">
        <f ca="1">+SUMIF('Analisis de partidas'!$B$6:$B$222,B58,'Analisis de partidas'!$I$6:$I$222)*E58</f>
        <v>5510.0823529411764</v>
      </c>
    </row>
    <row r="59" spans="1:9" ht="15" customHeight="1" outlineLevel="1" x14ac:dyDescent="0.2">
      <c r="A59" s="44" t="s">
        <v>481</v>
      </c>
      <c r="B59" s="45" t="s">
        <v>482</v>
      </c>
      <c r="C59" s="46" t="s">
        <v>14</v>
      </c>
      <c r="D59" s="47">
        <f ca="1">+SUMIF('Analisis de partidas'!$B$6:$B$552,'CO HUMAY'!B59,'Analisis de partidas'!$F$6:$F$552)</f>
        <v>1183</v>
      </c>
      <c r="E59" s="14">
        <f>+Presupuesto!G115</f>
        <v>0</v>
      </c>
      <c r="F59" s="15">
        <f t="shared" ca="1" si="15"/>
        <v>0</v>
      </c>
      <c r="G59" s="14">
        <f>+SUMIF('Analisis de partidas'!$B$6:$B$222,B59,'Analisis de partidas'!$G$6:$G$222)*E59</f>
        <v>0</v>
      </c>
      <c r="H59" s="14">
        <f>+SUMIF('Analisis de partidas'!$B$6:$B$222,B59,'Analisis de partidas'!$H$6:$H$222)*E59</f>
        <v>0</v>
      </c>
      <c r="I59" s="14">
        <f ca="1">+SUMIF('Analisis de partidas'!$B$6:$B$222,B59,'Analisis de partidas'!$I$6:$I$222)*E59</f>
        <v>0</v>
      </c>
    </row>
    <row r="60" spans="1:9" ht="15" customHeight="1" outlineLevel="1" x14ac:dyDescent="0.2">
      <c r="A60" s="44" t="s">
        <v>88</v>
      </c>
      <c r="B60" s="45" t="s">
        <v>534</v>
      </c>
      <c r="C60" s="46" t="s">
        <v>14</v>
      </c>
      <c r="D60" s="47">
        <f ca="1">+SUMIF('Analisis de partidas'!$B$6:$B$552,'CO HUMAY'!B60,'Analisis de partidas'!$F$6:$F$552)</f>
        <v>19.822333443924595</v>
      </c>
      <c r="E60" s="14">
        <f>+Presupuesto!G116</f>
        <v>138</v>
      </c>
      <c r="F60" s="15">
        <f t="shared" ca="1" si="15"/>
        <v>2735.4820152615944</v>
      </c>
      <c r="G60" s="14">
        <f ca="1">+SUMIF('Analisis de partidas'!$B$6:$B$222,B60,'Analisis de partidas'!$G$6:$G$222)*E60</f>
        <v>2605.2209669158042</v>
      </c>
      <c r="H60" s="14">
        <f>+SUMIF('Analisis de partidas'!$B$6:$B$222,B60,'Analisis de partidas'!$H$6:$H$222)*E60</f>
        <v>0</v>
      </c>
      <c r="I60" s="14">
        <f ca="1">+SUMIF('Analisis de partidas'!$B$6:$B$222,B60,'Analisis de partidas'!$I$6:$I$222)*E60</f>
        <v>130.26104834579021</v>
      </c>
    </row>
    <row r="61" spans="1:9" ht="15" customHeight="1" outlineLevel="1" x14ac:dyDescent="0.2">
      <c r="A61" s="22" t="s">
        <v>89</v>
      </c>
      <c r="B61" s="23" t="s">
        <v>90</v>
      </c>
      <c r="C61" s="24"/>
      <c r="D61" s="25"/>
      <c r="E61" s="25"/>
      <c r="F61" s="26">
        <f ca="1">SUM(F62:F63)</f>
        <v>179018.24182901488</v>
      </c>
      <c r="G61" s="26">
        <f t="shared" ref="G61:I61" ca="1" si="16">SUM(G62:G63)</f>
        <v>961.02751222704842</v>
      </c>
      <c r="H61" s="26">
        <f t="shared" si="16"/>
        <v>0</v>
      </c>
      <c r="I61" s="26">
        <f t="shared" ca="1" si="16"/>
        <v>178057.21431678784</v>
      </c>
    </row>
    <row r="62" spans="1:9" ht="15" customHeight="1" outlineLevel="1" x14ac:dyDescent="0.2">
      <c r="A62" s="44" t="s">
        <v>91</v>
      </c>
      <c r="B62" s="45" t="s">
        <v>92</v>
      </c>
      <c r="C62" s="46" t="s">
        <v>14</v>
      </c>
      <c r="D62" s="47">
        <f ca="1">+SUMIF('Analisis de partidas'!$B$6:$B$552,'CO HUMAY'!B62,'Analisis de partidas'!$F$6:$F$552)</f>
        <v>5933.6387647058827</v>
      </c>
      <c r="E62" s="14">
        <f>+Presupuesto!G118</f>
        <v>30</v>
      </c>
      <c r="F62" s="15">
        <f ca="1">+E62*$D62</f>
        <v>178009.16294117647</v>
      </c>
      <c r="G62" s="14">
        <f>+SUMIF('Analisis de partidas'!$B$6:$B$222,B62,'Analisis de partidas'!$G$6:$G$222)*E62</f>
        <v>0</v>
      </c>
      <c r="H62" s="14">
        <f>+SUMIF('Analisis de partidas'!$B$6:$B$222,B62,'Analisis de partidas'!$H$6:$H$222)*E62</f>
        <v>0</v>
      </c>
      <c r="I62" s="14">
        <f ca="1">+SUMIF('Analisis de partidas'!$B$6:$B$222,B62,'Analisis de partidas'!$I$6:$I$222)*E62</f>
        <v>178009.16294117647</v>
      </c>
    </row>
    <row r="63" spans="1:9" ht="15" customHeight="1" outlineLevel="1" x14ac:dyDescent="0.2">
      <c r="A63" s="44" t="s">
        <v>93</v>
      </c>
      <c r="B63" s="45" t="s">
        <v>94</v>
      </c>
      <c r="C63" s="46" t="s">
        <v>14</v>
      </c>
      <c r="D63" s="47">
        <f ca="1">+SUMIF('Analisis de partidas'!$B$6:$B$552,'CO HUMAY'!B63,'Analisis de partidas'!$F$6:$F$552)</f>
        <v>33.635962927946693</v>
      </c>
      <c r="E63" s="14">
        <f>+Presupuesto!G119</f>
        <v>30</v>
      </c>
      <c r="F63" s="15">
        <f ca="1">+E63*$D63</f>
        <v>1009.0788878384008</v>
      </c>
      <c r="G63" s="14">
        <f ca="1">+SUMIF('Analisis de partidas'!$B$6:$B$222,B63,'Analisis de partidas'!$G$6:$G$222)*E63</f>
        <v>961.02751222704842</v>
      </c>
      <c r="H63" s="14">
        <f>+SUMIF('Analisis de partidas'!$B$6:$B$222,B63,'Analisis de partidas'!$H$6:$H$222)*E63</f>
        <v>0</v>
      </c>
      <c r="I63" s="14">
        <f ca="1">+SUMIF('Analisis de partidas'!$B$6:$B$222,B63,'Analisis de partidas'!$I$6:$I$222)*E63</f>
        <v>48.051375611352427</v>
      </c>
    </row>
    <row r="64" spans="1:9" ht="15" customHeight="1" outlineLevel="1" x14ac:dyDescent="0.2">
      <c r="A64" s="22" t="s">
        <v>95</v>
      </c>
      <c r="B64" s="23" t="s">
        <v>96</v>
      </c>
      <c r="C64" s="24"/>
      <c r="D64" s="25"/>
      <c r="E64" s="25"/>
      <c r="F64" s="26">
        <f ca="1">SUM(F65:F72)</f>
        <v>232016.57900895789</v>
      </c>
      <c r="G64" s="26">
        <f t="shared" ref="G64:I64" ca="1" si="17">SUM(G65:G72)</f>
        <v>1529.1514371027545</v>
      </c>
      <c r="H64" s="26">
        <f t="shared" si="17"/>
        <v>0</v>
      </c>
      <c r="I64" s="26">
        <f t="shared" ca="1" si="17"/>
        <v>230487.42757185514</v>
      </c>
    </row>
    <row r="65" spans="1:9" ht="15" customHeight="1" outlineLevel="1" x14ac:dyDescent="0.2">
      <c r="A65" s="44" t="s">
        <v>97</v>
      </c>
      <c r="B65" s="45" t="s">
        <v>98</v>
      </c>
      <c r="C65" s="46" t="s">
        <v>14</v>
      </c>
      <c r="D65" s="47">
        <f ca="1">+SUMIF('Analisis de partidas'!$B$6:$B$552,'CO HUMAY'!B65,'Analisis de partidas'!$F$6:$F$552)</f>
        <v>2812</v>
      </c>
      <c r="E65" s="14">
        <f>+Presupuesto!G121</f>
        <v>14</v>
      </c>
      <c r="F65" s="15">
        <f t="shared" ref="F65:F72" ca="1" si="18">+E65*$D65</f>
        <v>39368</v>
      </c>
      <c r="G65" s="14">
        <f>+SUMIF('Analisis de partidas'!$B$6:$B$222,B65,'Analisis de partidas'!$G$6:$G$222)*E65</f>
        <v>0</v>
      </c>
      <c r="H65" s="14">
        <f>+SUMIF('Analisis de partidas'!$B$6:$B$222,B65,'Analisis de partidas'!$H$6:$H$222)*E65</f>
        <v>0</v>
      </c>
      <c r="I65" s="14">
        <f ca="1">+SUMIF('Analisis de partidas'!$B$6:$B$222,B65,'Analisis de partidas'!$I$6:$I$222)*E65</f>
        <v>39368</v>
      </c>
    </row>
    <row r="66" spans="1:9" ht="15" customHeight="1" outlineLevel="1" x14ac:dyDescent="0.2">
      <c r="A66" s="44" t="s">
        <v>99</v>
      </c>
      <c r="B66" s="45" t="s">
        <v>100</v>
      </c>
      <c r="C66" s="46" t="s">
        <v>14</v>
      </c>
      <c r="D66" s="47">
        <f ca="1">+SUMIF('Analisis de partidas'!$B$6:$B$552,'CO HUMAY'!B66,'Analisis de partidas'!$F$6:$F$552)</f>
        <v>6469.8</v>
      </c>
      <c r="E66" s="14">
        <f>+Presupuesto!G122</f>
        <v>14</v>
      </c>
      <c r="F66" s="15">
        <f t="shared" ca="1" si="18"/>
        <v>90577.2</v>
      </c>
      <c r="G66" s="14">
        <f>+SUMIF('Analisis de partidas'!$B$6:$B$222,B66,'Analisis de partidas'!$G$6:$G$222)*E66</f>
        <v>0</v>
      </c>
      <c r="H66" s="14">
        <f>+SUMIF('Analisis de partidas'!$B$6:$B$222,B66,'Analisis de partidas'!$H$6:$H$222)*E66</f>
        <v>0</v>
      </c>
      <c r="I66" s="14">
        <f ca="1">+SUMIF('Analisis de partidas'!$B$6:$B$222,B66,'Analisis de partidas'!$I$6:$I$222)*E66</f>
        <v>90577.2</v>
      </c>
    </row>
    <row r="67" spans="1:9" ht="15" customHeight="1" outlineLevel="1" x14ac:dyDescent="0.2">
      <c r="A67" s="44" t="s">
        <v>101</v>
      </c>
      <c r="B67" s="45" t="s">
        <v>102</v>
      </c>
      <c r="C67" s="46" t="s">
        <v>14</v>
      </c>
      <c r="D67" s="47">
        <f ca="1">+SUMIF('Analisis de partidas'!$B$6:$B$552,'CO HUMAY'!B67,'Analisis de partidas'!$F$6:$F$552)</f>
        <v>6469.8</v>
      </c>
      <c r="E67" s="14">
        <f>+Presupuesto!G123</f>
        <v>10</v>
      </c>
      <c r="F67" s="15">
        <f t="shared" ca="1" si="18"/>
        <v>64698</v>
      </c>
      <c r="G67" s="14">
        <f>+SUMIF('Analisis de partidas'!$B$6:$B$222,B67,'Analisis de partidas'!$G$6:$G$222)*E67</f>
        <v>0</v>
      </c>
      <c r="H67" s="14">
        <f>+SUMIF('Analisis de partidas'!$B$6:$B$222,B67,'Analisis de partidas'!$H$6:$H$222)*E67</f>
        <v>0</v>
      </c>
      <c r="I67" s="14">
        <f ca="1">+SUMIF('Analisis de partidas'!$B$6:$B$222,B67,'Analisis de partidas'!$I$6:$I$222)*E67</f>
        <v>64698</v>
      </c>
    </row>
    <row r="68" spans="1:9" ht="15" customHeight="1" outlineLevel="1" x14ac:dyDescent="0.2">
      <c r="A68" s="44" t="s">
        <v>103</v>
      </c>
      <c r="B68" s="45" t="s">
        <v>104</v>
      </c>
      <c r="C68" s="46" t="s">
        <v>14</v>
      </c>
      <c r="D68" s="47">
        <f ca="1">+SUMIF('Analisis de partidas'!$B$6:$B$552,'CO HUMAY'!B68,'Analisis de partidas'!$F$6:$F$552)</f>
        <v>789</v>
      </c>
      <c r="E68" s="14">
        <f>+Presupuesto!G124</f>
        <v>14</v>
      </c>
      <c r="F68" s="15">
        <f t="shared" ca="1" si="18"/>
        <v>11046</v>
      </c>
      <c r="G68" s="14">
        <f>+SUMIF('Analisis de partidas'!$B$6:$B$222,B68,'Analisis de partidas'!$G$6:$G$222)*E68</f>
        <v>0</v>
      </c>
      <c r="H68" s="14">
        <f>+SUMIF('Analisis de partidas'!$B$6:$B$222,B68,'Analisis de partidas'!$H$6:$H$222)*E68</f>
        <v>0</v>
      </c>
      <c r="I68" s="14">
        <f ca="1">+SUMIF('Analisis de partidas'!$B$6:$B$222,B68,'Analisis de partidas'!$I$6:$I$222)*E68</f>
        <v>11046</v>
      </c>
    </row>
    <row r="69" spans="1:9" ht="15" customHeight="1" outlineLevel="1" x14ac:dyDescent="0.2">
      <c r="A69" s="44" t="s">
        <v>105</v>
      </c>
      <c r="B69" s="45" t="s">
        <v>106</v>
      </c>
      <c r="C69" s="46" t="s">
        <v>14</v>
      </c>
      <c r="D69" s="47">
        <f ca="1">+SUMIF('Analisis de partidas'!$B$6:$B$552,'CO HUMAY'!B69,'Analisis de partidas'!$F$6:$F$552)</f>
        <v>789</v>
      </c>
      <c r="E69" s="14">
        <f>+Presupuesto!G125</f>
        <v>10</v>
      </c>
      <c r="F69" s="15">
        <f t="shared" ca="1" si="18"/>
        <v>7890</v>
      </c>
      <c r="G69" s="14">
        <f>+SUMIF('Analisis de partidas'!$B$6:$B$222,B69,'Analisis de partidas'!$G$6:$G$222)*E69</f>
        <v>0</v>
      </c>
      <c r="H69" s="14">
        <f>+SUMIF('Analisis de partidas'!$B$6:$B$222,B69,'Analisis de partidas'!$H$6:$H$222)*E69</f>
        <v>0</v>
      </c>
      <c r="I69" s="14">
        <f ca="1">+SUMIF('Analisis de partidas'!$B$6:$B$222,B69,'Analisis de partidas'!$I$6:$I$222)*E69</f>
        <v>7890</v>
      </c>
    </row>
    <row r="70" spans="1:9" ht="15" customHeight="1" outlineLevel="1" x14ac:dyDescent="0.2">
      <c r="A70" s="44" t="s">
        <v>486</v>
      </c>
      <c r="B70" s="45" t="s">
        <v>487</v>
      </c>
      <c r="C70" s="46" t="s">
        <v>14</v>
      </c>
      <c r="D70" s="47">
        <f ca="1">+SUMIF('Analisis de partidas'!$B$6:$B$552,'CO HUMAY'!B70,'Analisis de partidas'!$F$6:$F$552)</f>
        <v>15875.970000000001</v>
      </c>
      <c r="E70" s="14">
        <f>+Presupuesto!G126</f>
        <v>1</v>
      </c>
      <c r="F70" s="15">
        <f t="shared" ca="1" si="18"/>
        <v>15875.970000000001</v>
      </c>
      <c r="G70" s="14">
        <f>+SUMIF('Analisis de partidas'!$B$6:$B$222,B70,'Analisis de partidas'!$G$6:$G$222)*E70</f>
        <v>0</v>
      </c>
      <c r="H70" s="14">
        <f>+SUMIF('Analisis de partidas'!$B$6:$B$222,B70,'Analisis de partidas'!$H$6:$H$222)*E70</f>
        <v>0</v>
      </c>
      <c r="I70" s="14">
        <f ca="1">+SUMIF('Analisis de partidas'!$B$6:$B$222,B70,'Analisis de partidas'!$I$6:$I$222)*E70</f>
        <v>15875.970000000001</v>
      </c>
    </row>
    <row r="71" spans="1:9" ht="15" customHeight="1" outlineLevel="1" x14ac:dyDescent="0.2">
      <c r="A71" s="44" t="s">
        <v>88</v>
      </c>
      <c r="B71" s="45" t="s">
        <v>534</v>
      </c>
      <c r="C71" s="46" t="s">
        <v>14</v>
      </c>
      <c r="D71" s="47">
        <f ca="1">+SUMIF('Analisis de partidas'!$B$6:$B$552,'CO HUMAY'!B71,'Analisis de partidas'!$F$6:$F$552)</f>
        <v>19.822333443924595</v>
      </c>
      <c r="E71" s="14">
        <f>+Presupuesto!G127</f>
        <v>81</v>
      </c>
      <c r="F71" s="15">
        <f t="shared" ca="1" si="18"/>
        <v>1605.6090089578922</v>
      </c>
      <c r="G71" s="14">
        <f ca="1">+SUMIF('Analisis de partidas'!$B$6:$B$222,B71,'Analisis de partidas'!$G$6:$G$222)*E71</f>
        <v>1529.1514371027545</v>
      </c>
      <c r="H71" s="14">
        <f>+SUMIF('Analisis de partidas'!$B$6:$B$222,B71,'Analisis de partidas'!$H$6:$H$222)*E71</f>
        <v>0</v>
      </c>
      <c r="I71" s="14">
        <f ca="1">+SUMIF('Analisis de partidas'!$B$6:$B$222,B71,'Analisis de partidas'!$I$6:$I$222)*E71</f>
        <v>76.457571855137729</v>
      </c>
    </row>
    <row r="72" spans="1:9" ht="15" customHeight="1" outlineLevel="1" x14ac:dyDescent="0.2">
      <c r="A72" s="44" t="s">
        <v>108</v>
      </c>
      <c r="B72" s="45" t="s">
        <v>109</v>
      </c>
      <c r="C72" s="46" t="s">
        <v>14</v>
      </c>
      <c r="D72" s="47">
        <f ca="1">+SUMIF('Analisis de partidas'!$B$6:$B$552,'CO HUMAY'!B72,'Analisis de partidas'!$F$6:$F$552)</f>
        <v>53.1</v>
      </c>
      <c r="E72" s="14">
        <f>+Presupuesto!G128</f>
        <v>18</v>
      </c>
      <c r="F72" s="15">
        <f t="shared" ca="1" si="18"/>
        <v>955.80000000000007</v>
      </c>
      <c r="G72" s="14">
        <f>+SUMIF('Analisis de partidas'!$B$6:$B$222,B72,'Analisis de partidas'!$G$6:$G$222)*E72</f>
        <v>0</v>
      </c>
      <c r="H72" s="14">
        <f>+SUMIF('Analisis de partidas'!$B$6:$B$222,B72,'Analisis de partidas'!$H$6:$H$222)*E72</f>
        <v>0</v>
      </c>
      <c r="I72" s="14">
        <f ca="1">+SUMIF('Analisis de partidas'!$B$6:$B$222,B72,'Analisis de partidas'!$I$6:$I$222)*E72</f>
        <v>955.80000000000007</v>
      </c>
    </row>
    <row r="73" spans="1:9" ht="15" customHeight="1" outlineLevel="1" x14ac:dyDescent="0.2">
      <c r="A73" s="22" t="s">
        <v>110</v>
      </c>
      <c r="B73" s="23" t="s">
        <v>111</v>
      </c>
      <c r="C73" s="24"/>
      <c r="D73" s="25"/>
      <c r="E73" s="25"/>
      <c r="F73" s="26">
        <f ca="1">SUM(F74:F88)</f>
        <v>188399.65312502161</v>
      </c>
      <c r="G73" s="26">
        <f t="shared" ref="G73:I73" ca="1" si="19">SUM(G74:G88)</f>
        <v>7860.8898539157344</v>
      </c>
      <c r="H73" s="26">
        <f t="shared" ca="1" si="19"/>
        <v>175829.57428571431</v>
      </c>
      <c r="I73" s="26">
        <f t="shared" ca="1" si="19"/>
        <v>4709.1889853915745</v>
      </c>
    </row>
    <row r="74" spans="1:9" ht="15" customHeight="1" outlineLevel="1" x14ac:dyDescent="0.2">
      <c r="A74" s="44" t="s">
        <v>112</v>
      </c>
      <c r="B74" s="45" t="s">
        <v>113</v>
      </c>
      <c r="C74" s="46" t="s">
        <v>14</v>
      </c>
      <c r="D74" s="47">
        <f ca="1">+SUMIF('Analisis de partidas'!$B$6:$B$552,'CO HUMAY'!B74,'Analisis de partidas'!$F$6:$F$552)</f>
        <v>59.300000000000004</v>
      </c>
      <c r="E74" s="14">
        <f>+Presupuesto!G130</f>
        <v>375</v>
      </c>
      <c r="F74" s="15">
        <f t="shared" ref="F74:F88" ca="1" si="20">+E74*$D74</f>
        <v>22237.5</v>
      </c>
      <c r="G74" s="14">
        <f>+SUMIF('Analisis de partidas'!$B$6:$B$222,B74,'Analisis de partidas'!$G$6:$G$222)*E74</f>
        <v>0</v>
      </c>
      <c r="H74" s="14">
        <f ca="1">+SUMIF('Analisis de partidas'!$B$6:$B$222,B74,'Analisis de partidas'!$H$6:$H$222)*E74</f>
        <v>22237.5</v>
      </c>
      <c r="I74" s="14">
        <f>+SUMIF('Analisis de partidas'!$B$6:$B$222,B74,'Analisis de partidas'!$I$6:$I$222)*E74</f>
        <v>0</v>
      </c>
    </row>
    <row r="75" spans="1:9" ht="15" customHeight="1" outlineLevel="1" x14ac:dyDescent="0.2">
      <c r="A75" s="44" t="s">
        <v>114</v>
      </c>
      <c r="B75" s="45" t="s">
        <v>397</v>
      </c>
      <c r="C75" s="46" t="s">
        <v>54</v>
      </c>
      <c r="D75" s="47">
        <f ca="1">+SUMIF('Analisis de partidas'!$B$6:$B$552,'CO HUMAY'!B75,'Analisis de partidas'!$F$6:$F$552)</f>
        <v>7.0714285714285721</v>
      </c>
      <c r="E75" s="14">
        <f>+Presupuesto!G131</f>
        <v>675</v>
      </c>
      <c r="F75" s="15">
        <f t="shared" ca="1" si="20"/>
        <v>4773.2142857142862</v>
      </c>
      <c r="G75" s="14">
        <f>+SUMIF('Analisis de partidas'!$B$6:$B$222,B75,'Analisis de partidas'!$G$6:$G$222)*E75</f>
        <v>0</v>
      </c>
      <c r="H75" s="14">
        <f ca="1">+SUMIF('Analisis de partidas'!$B$6:$B$222,B75,'Analisis de partidas'!$H$6:$H$222)*E75</f>
        <v>4773.2142857142862</v>
      </c>
      <c r="I75" s="14">
        <f>+SUMIF('Analisis de partidas'!$B$6:$B$222,B75,'Analisis de partidas'!$I$6:$I$222)*E75</f>
        <v>0</v>
      </c>
    </row>
    <row r="76" spans="1:9" ht="15" customHeight="1" outlineLevel="1" x14ac:dyDescent="0.2">
      <c r="A76" s="44" t="s">
        <v>115</v>
      </c>
      <c r="B76" s="45" t="s">
        <v>389</v>
      </c>
      <c r="C76" s="46" t="s">
        <v>54</v>
      </c>
      <c r="D76" s="47">
        <f ca="1">+SUMIF('Analisis de partidas'!$B$6:$B$552,'CO HUMAY'!B76,'Analisis de partidas'!$F$6:$F$552)</f>
        <v>22.48</v>
      </c>
      <c r="E76" s="14">
        <f>+Presupuesto!G132</f>
        <v>600</v>
      </c>
      <c r="F76" s="15">
        <f t="shared" ca="1" si="20"/>
        <v>13488</v>
      </c>
      <c r="G76" s="14">
        <f>+SUMIF('Analisis de partidas'!$B$6:$B$222,B76,'Analisis de partidas'!$G$6:$G$222)*E76</f>
        <v>0</v>
      </c>
      <c r="H76" s="14">
        <f ca="1">+SUMIF('Analisis de partidas'!$B$6:$B$222,B76,'Analisis de partidas'!$H$6:$H$222)*E76</f>
        <v>13488</v>
      </c>
      <c r="I76" s="14">
        <f>+SUMIF('Analisis de partidas'!$B$6:$B$222,B76,'Analisis de partidas'!$I$6:$I$222)*E76</f>
        <v>0</v>
      </c>
    </row>
    <row r="77" spans="1:9" ht="15" customHeight="1" outlineLevel="1" x14ac:dyDescent="0.2">
      <c r="A77" s="44" t="s">
        <v>116</v>
      </c>
      <c r="B77" s="48" t="s">
        <v>391</v>
      </c>
      <c r="C77" s="46" t="s">
        <v>14</v>
      </c>
      <c r="D77" s="47">
        <f ca="1">+SUMIF('Analisis de partidas'!$B$6:$B$552,'CO HUMAY'!B77,'Analisis de partidas'!$F$6:$F$552)</f>
        <v>14.530000000000001</v>
      </c>
      <c r="E77" s="14">
        <f>+Presupuesto!G133</f>
        <v>270</v>
      </c>
      <c r="F77" s="15">
        <f t="shared" ca="1" si="20"/>
        <v>3923.1000000000004</v>
      </c>
      <c r="G77" s="14">
        <f>+SUMIF('Analisis de partidas'!$B$6:$B$222,B77,'Analisis de partidas'!$G$6:$G$222)*E77</f>
        <v>0</v>
      </c>
      <c r="H77" s="14">
        <f>+SUMIF('Analisis de partidas'!$B$6:$B$222,B77,'Analisis de partidas'!$H$6:$H$222)*E77</f>
        <v>0</v>
      </c>
      <c r="I77" s="14">
        <f ca="1">+SUMIF('Analisis de partidas'!$B$6:$B$222,B77,'Analisis de partidas'!$I$6:$I$222)*E77</f>
        <v>3923.1000000000004</v>
      </c>
    </row>
    <row r="78" spans="1:9" ht="15" customHeight="1" outlineLevel="1" x14ac:dyDescent="0.2">
      <c r="A78" s="44" t="s">
        <v>117</v>
      </c>
      <c r="B78" s="45" t="s">
        <v>399</v>
      </c>
      <c r="C78" s="46" t="s">
        <v>54</v>
      </c>
      <c r="D78" s="47">
        <f ca="1">+SUMIF('Analisis de partidas'!$B$6:$B$552,'CO HUMAY'!B78,'Analisis de partidas'!$F$6:$F$552)</f>
        <v>4.84</v>
      </c>
      <c r="E78" s="14">
        <f>+Presupuesto!G134</f>
        <v>2700</v>
      </c>
      <c r="F78" s="15">
        <f t="shared" ca="1" si="20"/>
        <v>13068</v>
      </c>
      <c r="G78" s="14">
        <f>+SUMIF('Analisis de partidas'!$B$6:$B$222,B78,'Analisis de partidas'!$G$6:$G$222)*E78</f>
        <v>0</v>
      </c>
      <c r="H78" s="14">
        <f ca="1">+SUMIF('Analisis de partidas'!$B$6:$B$222,B78,'Analisis de partidas'!$H$6:$H$222)*E78</f>
        <v>13068</v>
      </c>
      <c r="I78" s="14">
        <f>+SUMIF('Analisis de partidas'!$B$6:$B$222,B78,'Analisis de partidas'!$I$6:$I$222)*E78</f>
        <v>0</v>
      </c>
    </row>
    <row r="79" spans="1:9" ht="15" customHeight="1" outlineLevel="1" x14ac:dyDescent="0.2">
      <c r="A79" s="44" t="s">
        <v>118</v>
      </c>
      <c r="B79" s="45" t="s">
        <v>400</v>
      </c>
      <c r="C79" s="46" t="s">
        <v>54</v>
      </c>
      <c r="D79" s="47">
        <f ca="1">+SUMIF('Analisis de partidas'!$B$6:$B$552,'CO HUMAY'!B79,'Analisis de partidas'!$F$6:$F$552)</f>
        <v>14.530000000000001</v>
      </c>
      <c r="E79" s="14">
        <f>+Presupuesto!G135</f>
        <v>1500</v>
      </c>
      <c r="F79" s="15">
        <f t="shared" ca="1" si="20"/>
        <v>21795</v>
      </c>
      <c r="G79" s="14">
        <f>+SUMIF('Analisis de partidas'!$B$6:$B$222,B79,'Analisis de partidas'!$G$6:$G$222)*E79</f>
        <v>0</v>
      </c>
      <c r="H79" s="14">
        <f ca="1">+SUMIF('Analisis de partidas'!$B$6:$B$222,B79,'Analisis de partidas'!$H$6:$H$222)*E79</f>
        <v>21795</v>
      </c>
      <c r="I79" s="14">
        <f>+SUMIF('Analisis de partidas'!$B$6:$B$222,B79,'Analisis de partidas'!$I$6:$I$222)*E79</f>
        <v>0</v>
      </c>
    </row>
    <row r="80" spans="1:9" ht="15" customHeight="1" outlineLevel="1" x14ac:dyDescent="0.2">
      <c r="A80" s="44" t="s">
        <v>119</v>
      </c>
      <c r="B80" s="45" t="s">
        <v>401</v>
      </c>
      <c r="C80" s="46" t="s">
        <v>14</v>
      </c>
      <c r="D80" s="47">
        <f ca="1">+SUMIF('Analisis de partidas'!$B$6:$B$552,'CO HUMAY'!B80,'Analisis de partidas'!$F$6:$F$552)</f>
        <v>2.95</v>
      </c>
      <c r="E80" s="14">
        <f>+Presupuesto!G136</f>
        <v>240</v>
      </c>
      <c r="F80" s="15">
        <f t="shared" ca="1" si="20"/>
        <v>708</v>
      </c>
      <c r="G80" s="14">
        <f>+SUMIF('Analisis de partidas'!$B$6:$B$222,B80,'Analisis de partidas'!$G$6:$G$222)*E80</f>
        <v>0</v>
      </c>
      <c r="H80" s="14">
        <f ca="1">+SUMIF('Analisis de partidas'!$B$6:$B$222,B80,'Analisis de partidas'!$H$6:$H$222)*E80</f>
        <v>708</v>
      </c>
      <c r="I80" s="14">
        <f>+SUMIF('Analisis de partidas'!$B$6:$B$222,B80,'Analisis de partidas'!$I$6:$I$222)*E80</f>
        <v>0</v>
      </c>
    </row>
    <row r="81" spans="1:9" ht="15" customHeight="1" outlineLevel="1" x14ac:dyDescent="0.2">
      <c r="A81" s="44" t="s">
        <v>120</v>
      </c>
      <c r="B81" s="45" t="s">
        <v>402</v>
      </c>
      <c r="C81" s="46" t="s">
        <v>14</v>
      </c>
      <c r="D81" s="47">
        <f ca="1">+SUMIF('Analisis de partidas'!$B$6:$B$552,'CO HUMAY'!B81,'Analisis de partidas'!$F$6:$F$552)</f>
        <v>0.52</v>
      </c>
      <c r="E81" s="14">
        <f>+Presupuesto!G137</f>
        <v>322</v>
      </c>
      <c r="F81" s="15">
        <f t="shared" ca="1" si="20"/>
        <v>167.44</v>
      </c>
      <c r="G81" s="14">
        <f>+SUMIF('Analisis de partidas'!$B$6:$B$222,B81,'Analisis de partidas'!$G$6:$G$222)*E81</f>
        <v>0</v>
      </c>
      <c r="H81" s="14">
        <f ca="1">+SUMIF('Analisis de partidas'!$B$6:$B$222,B81,'Analisis de partidas'!$H$6:$H$222)*E81</f>
        <v>167.44</v>
      </c>
      <c r="I81" s="14">
        <f>+SUMIF('Analisis de partidas'!$B$6:$B$222,B81,'Analisis de partidas'!$I$6:$I$222)*E81</f>
        <v>0</v>
      </c>
    </row>
    <row r="82" spans="1:9" ht="15" customHeight="1" outlineLevel="1" x14ac:dyDescent="0.2">
      <c r="A82" s="44" t="s">
        <v>121</v>
      </c>
      <c r="B82" s="45" t="s">
        <v>403</v>
      </c>
      <c r="C82" s="46" t="s">
        <v>14</v>
      </c>
      <c r="D82" s="47">
        <f ca="1">+SUMIF('Analisis de partidas'!$B$6:$B$552,'CO HUMAY'!B82,'Analisis de partidas'!$F$6:$F$552)</f>
        <v>6.2</v>
      </c>
      <c r="E82" s="14">
        <f>+Presupuesto!G138</f>
        <v>240</v>
      </c>
      <c r="F82" s="15">
        <f t="shared" ca="1" si="20"/>
        <v>1488</v>
      </c>
      <c r="G82" s="14">
        <f>+SUMIF('Analisis de partidas'!$B$6:$B$222,B82,'Analisis de partidas'!$G$6:$G$222)*E82</f>
        <v>0</v>
      </c>
      <c r="H82" s="14">
        <f ca="1">+SUMIF('Analisis de partidas'!$B$6:$B$222,B82,'Analisis de partidas'!$H$6:$H$222)*E82</f>
        <v>1488</v>
      </c>
      <c r="I82" s="14">
        <f>+SUMIF('Analisis de partidas'!$B$6:$B$222,B82,'Analisis de partidas'!$I$6:$I$222)*E82</f>
        <v>0</v>
      </c>
    </row>
    <row r="83" spans="1:9" ht="15" customHeight="1" outlineLevel="1" x14ac:dyDescent="0.2">
      <c r="A83" s="44" t="s">
        <v>122</v>
      </c>
      <c r="B83" s="45" t="s">
        <v>404</v>
      </c>
      <c r="C83" s="46" t="s">
        <v>14</v>
      </c>
      <c r="D83" s="47">
        <f ca="1">+SUMIF('Analisis de partidas'!$B$6:$B$552,'CO HUMAY'!B83,'Analisis de partidas'!$F$6:$F$552)</f>
        <v>0.78</v>
      </c>
      <c r="E83" s="14">
        <f>+Presupuesto!G139</f>
        <v>1125</v>
      </c>
      <c r="F83" s="15">
        <f t="shared" ca="1" si="20"/>
        <v>877.5</v>
      </c>
      <c r="G83" s="14">
        <f>+SUMIF('Analisis de partidas'!$B$6:$B$222,B83,'Analisis de partidas'!$G$6:$G$222)*E83</f>
        <v>0</v>
      </c>
      <c r="H83" s="14">
        <f ca="1">+SUMIF('Analisis de partidas'!$B$6:$B$222,B83,'Analisis de partidas'!$H$6:$H$222)*E83</f>
        <v>877.5</v>
      </c>
      <c r="I83" s="14">
        <f>+SUMIF('Analisis de partidas'!$B$6:$B$222,B83,'Analisis de partidas'!$I$6:$I$222)*E83</f>
        <v>0</v>
      </c>
    </row>
    <row r="84" spans="1:9" ht="15" customHeight="1" outlineLevel="1" x14ac:dyDescent="0.2">
      <c r="A84" s="44" t="s">
        <v>123</v>
      </c>
      <c r="B84" s="45" t="s">
        <v>405</v>
      </c>
      <c r="C84" s="46" t="s">
        <v>14</v>
      </c>
      <c r="D84" s="47">
        <f ca="1">+SUMIF('Analisis de partidas'!$B$6:$B$552,'CO HUMAY'!B84,'Analisis de partidas'!$F$6:$F$552)</f>
        <v>13.8</v>
      </c>
      <c r="E84" s="14">
        <f>+Presupuesto!G140</f>
        <v>450</v>
      </c>
      <c r="F84" s="15">
        <f t="shared" ca="1" si="20"/>
        <v>6210</v>
      </c>
      <c r="G84" s="14">
        <f>+SUMIF('Analisis de partidas'!$B$6:$B$222,B84,'Analisis de partidas'!$G$6:$G$222)*E84</f>
        <v>0</v>
      </c>
      <c r="H84" s="14">
        <f ca="1">+SUMIF('Analisis de partidas'!$B$6:$B$222,B84,'Analisis de partidas'!$H$6:$H$222)*E84</f>
        <v>6210</v>
      </c>
      <c r="I84" s="14">
        <f>+SUMIF('Analisis de partidas'!$B$6:$B$222,B84,'Analisis de partidas'!$I$6:$I$222)*E84</f>
        <v>0</v>
      </c>
    </row>
    <row r="85" spans="1:9" ht="15" customHeight="1" outlineLevel="1" x14ac:dyDescent="0.2">
      <c r="A85" s="44" t="s">
        <v>124</v>
      </c>
      <c r="B85" s="45" t="s">
        <v>406</v>
      </c>
      <c r="C85" s="46" t="s">
        <v>14</v>
      </c>
      <c r="D85" s="47">
        <f ca="1">+SUMIF('Analisis de partidas'!$B$6:$B$552,'CO HUMAY'!B85,'Analisis de partidas'!$F$6:$F$552)</f>
        <v>15.08</v>
      </c>
      <c r="E85" s="14">
        <f>+Presupuesto!G141</f>
        <v>450</v>
      </c>
      <c r="F85" s="15">
        <f t="shared" ca="1" si="20"/>
        <v>6786</v>
      </c>
      <c r="G85" s="14">
        <f>+SUMIF('Analisis de partidas'!$B$6:$B$222,B85,'Analisis de partidas'!$G$6:$G$222)*E85</f>
        <v>0</v>
      </c>
      <c r="H85" s="14">
        <f ca="1">+SUMIF('Analisis de partidas'!$B$6:$B$222,B85,'Analisis de partidas'!$H$6:$H$222)*E85</f>
        <v>6786</v>
      </c>
      <c r="I85" s="14">
        <f>+SUMIF('Analisis de partidas'!$B$6:$B$222,B85,'Analisis de partidas'!$I$6:$I$222)*E85</f>
        <v>0</v>
      </c>
    </row>
    <row r="86" spans="1:9" ht="15" customHeight="1" outlineLevel="1" x14ac:dyDescent="0.2">
      <c r="A86" s="44" t="s">
        <v>125</v>
      </c>
      <c r="B86" s="45" t="s">
        <v>126</v>
      </c>
      <c r="C86" s="46" t="s">
        <v>14</v>
      </c>
      <c r="D86" s="47">
        <f ca="1">+SUMIF('Analisis de partidas'!$B$6:$B$552,'CO HUMAY'!B86,'Analisis de partidas'!$F$6:$F$552)</f>
        <v>1238.69</v>
      </c>
      <c r="E86" s="14">
        <f>+Presupuesto!G142</f>
        <v>68</v>
      </c>
      <c r="F86" s="15">
        <f t="shared" ca="1" si="20"/>
        <v>84230.92</v>
      </c>
      <c r="G86" s="14">
        <f>+SUMIF('Analisis de partidas'!$B$6:$B$222,B86,'Analisis de partidas'!$G$6:$G$222)*E86</f>
        <v>0</v>
      </c>
      <c r="H86" s="14">
        <f ca="1">+SUMIF('Analisis de partidas'!$B$6:$B$222,B86,'Analisis de partidas'!$H$6:$H$222)*E86</f>
        <v>84230.92</v>
      </c>
      <c r="I86" s="14">
        <f>+SUMIF('Analisis de partidas'!$B$6:$B$222,B86,'Analisis de partidas'!$I$6:$I$222)*E86</f>
        <v>0</v>
      </c>
    </row>
    <row r="87" spans="1:9" ht="15" customHeight="1" outlineLevel="1" x14ac:dyDescent="0.2">
      <c r="A87" s="44" t="s">
        <v>114</v>
      </c>
      <c r="B87" s="45" t="s">
        <v>536</v>
      </c>
      <c r="C87" s="46" t="s">
        <v>54</v>
      </c>
      <c r="D87" s="47">
        <f ca="1">+SUMIF('Analisis de partidas'!$B$6:$B$552,'CO HUMAY'!B87,'Analisis de partidas'!$F$6:$F$552)</f>
        <v>4.2114561777676043</v>
      </c>
      <c r="E87" s="14">
        <f>+Presupuesto!G143</f>
        <v>1950</v>
      </c>
      <c r="F87" s="15">
        <f t="shared" ca="1" si="20"/>
        <v>8212.3395466468282</v>
      </c>
      <c r="G87" s="14">
        <f ca="1">+SUMIF('Analisis de partidas'!$B$6:$B$222,B87,'Analisis de partidas'!$G$6:$G$222)*E87</f>
        <v>7465.763224224389</v>
      </c>
      <c r="H87" s="14">
        <f>+SUMIF('Analisis de partidas'!$B$6:$B$222,B87,'Analisis de partidas'!$H$6:$H$222)*E87</f>
        <v>0</v>
      </c>
      <c r="I87" s="14">
        <f ca="1">+SUMIF('Analisis de partidas'!$B$6:$B$222,B87,'Analisis de partidas'!$I$6:$I$222)*E87</f>
        <v>746.57632242243903</v>
      </c>
    </row>
    <row r="88" spans="1:9" ht="15" customHeight="1" outlineLevel="1" x14ac:dyDescent="0.2">
      <c r="A88" s="44" t="s">
        <v>127</v>
      </c>
      <c r="B88" s="45" t="s">
        <v>540</v>
      </c>
      <c r="C88" s="46" t="s">
        <v>54</v>
      </c>
      <c r="D88" s="47">
        <f ca="1">+SUMIF('Analisis de partidas'!$B$6:$B$552,'CO HUMAY'!B88,'Analisis de partidas'!$F$6:$F$552)</f>
        <v>0.19317301896021316</v>
      </c>
      <c r="E88" s="14">
        <f>+Presupuesto!G144</f>
        <v>2250</v>
      </c>
      <c r="F88" s="15">
        <f t="shared" ca="1" si="20"/>
        <v>434.63929266047961</v>
      </c>
      <c r="G88" s="14">
        <f ca="1">+SUMIF('Analisis de partidas'!$B$6:$B$222,B88,'Analisis de partidas'!$G$6:$G$222)*E88</f>
        <v>395.1266296913451</v>
      </c>
      <c r="H88" s="14">
        <f>+SUMIF('Analisis de partidas'!$B$6:$B$222,B88,'Analisis de partidas'!$H$6:$H$222)*E88</f>
        <v>0</v>
      </c>
      <c r="I88" s="14">
        <f ca="1">+SUMIF('Analisis de partidas'!$B$6:$B$222,B88,'Analisis de partidas'!$I$6:$I$222)*E88</f>
        <v>39.512662969134517</v>
      </c>
    </row>
  </sheetData>
  <mergeCells count="5">
    <mergeCell ref="C5:D5"/>
    <mergeCell ref="A3:A5"/>
    <mergeCell ref="B3:B5"/>
    <mergeCell ref="C3:D4"/>
    <mergeCell ref="E3:I3"/>
  </mergeCells>
  <pageMargins left="0" right="0" top="0" bottom="0" header="0" footer="0"/>
  <pageSetup paperSize="9" fitToWidth="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E0A2D-6EFF-4459-B573-3D946F31C7F9}">
  <sheetPr>
    <outlinePr summaryBelow="0" summaryRight="0"/>
    <pageSetUpPr autoPageBreaks="0"/>
  </sheetPr>
  <dimension ref="A1:I88"/>
  <sheetViews>
    <sheetView showGridLines="0" showOutlineSymbols="0" zoomScale="80" zoomScaleNormal="80" workbookViewId="0">
      <pane xSplit="4" topLeftCell="E1" activePane="topRight" state="frozen"/>
      <selection pane="topRight" activeCell="B31" sqref="B31"/>
    </sheetView>
  </sheetViews>
  <sheetFormatPr baseColWidth="10" defaultColWidth="6.85546875" defaultRowHeight="15" customHeight="1" outlineLevelRow="4" outlineLevelCol="1" x14ac:dyDescent="0.2"/>
  <cols>
    <col min="1" max="1" width="10" style="11" customWidth="1" outlineLevel="1"/>
    <col min="2" max="2" width="70.140625" style="11" bestFit="1" customWidth="1" outlineLevel="1"/>
    <col min="3" max="3" width="5.140625" style="12" bestFit="1" customWidth="1" outlineLevel="1"/>
    <col min="4" max="4" width="18.7109375" style="11" customWidth="1" outlineLevel="1"/>
    <col min="5" max="5" width="12.85546875" style="11" customWidth="1" outlineLevel="1"/>
    <col min="6" max="6" width="13.42578125" style="11" customWidth="1" outlineLevel="1"/>
    <col min="7" max="7" width="12.7109375" style="11" bestFit="1" customWidth="1"/>
    <col min="8" max="8" width="11.28515625" style="11" bestFit="1" customWidth="1"/>
    <col min="9" max="9" width="12.140625" style="11" customWidth="1"/>
    <col min="10" max="16384" width="6.85546875" style="11"/>
  </cols>
  <sheetData>
    <row r="1" spans="1:9" ht="15" customHeight="1" x14ac:dyDescent="0.2">
      <c r="A1" s="43" t="s">
        <v>128</v>
      </c>
      <c r="B1" s="43"/>
      <c r="C1" s="43"/>
      <c r="D1" s="43"/>
      <c r="E1" s="43"/>
      <c r="F1" s="43"/>
    </row>
    <row r="2" spans="1:9" ht="15" customHeight="1" x14ac:dyDescent="0.2">
      <c r="A2" s="37"/>
      <c r="B2" s="37"/>
      <c r="C2" s="37"/>
      <c r="D2" s="37"/>
      <c r="E2" s="37"/>
      <c r="F2" s="37"/>
    </row>
    <row r="3" spans="1:9" ht="18" customHeight="1" x14ac:dyDescent="0.2">
      <c r="A3" s="92" t="s">
        <v>0</v>
      </c>
      <c r="B3" s="92" t="s">
        <v>1</v>
      </c>
      <c r="C3" s="93" t="s">
        <v>564</v>
      </c>
      <c r="D3" s="93"/>
      <c r="E3" s="91" t="str">
        <f>+Presupuesto!I3</f>
        <v>CO PISCO 50/19</v>
      </c>
      <c r="F3" s="91"/>
      <c r="G3" s="91"/>
      <c r="H3" s="91"/>
      <c r="I3" s="91"/>
    </row>
    <row r="4" spans="1:9" ht="18" customHeight="1" x14ac:dyDescent="0.2">
      <c r="A4" s="92"/>
      <c r="B4" s="92"/>
      <c r="C4" s="93"/>
      <c r="D4" s="93"/>
      <c r="E4" s="55" t="str">
        <f>+Presupuesto!I4</f>
        <v>50000 SM3/H</v>
      </c>
      <c r="F4" s="55" t="s">
        <v>488</v>
      </c>
      <c r="G4" s="65" t="s">
        <v>5</v>
      </c>
      <c r="H4" s="65" t="s">
        <v>180</v>
      </c>
      <c r="I4" s="65" t="s">
        <v>192</v>
      </c>
    </row>
    <row r="5" spans="1:9" ht="18" customHeight="1" outlineLevel="1" x14ac:dyDescent="0.2">
      <c r="A5" s="92"/>
      <c r="B5" s="92"/>
      <c r="C5" s="94" t="s">
        <v>478</v>
      </c>
      <c r="D5" s="94"/>
      <c r="E5" s="56" t="str">
        <f>+Presupuesto!I5</f>
        <v>ARENOSO</v>
      </c>
      <c r="F5" s="57">
        <f ca="1">+F7+F14+F21+F34+F47</f>
        <v>13601910.502232058</v>
      </c>
      <c r="G5" s="57">
        <f ca="1">+G7+G14+G21+G34+G47</f>
        <v>975362.61963201594</v>
      </c>
      <c r="H5" s="57">
        <f t="shared" ref="H5:I5" ca="1" si="0">+H7+H14+H21+H34+H47</f>
        <v>880095.46190920786</v>
      </c>
      <c r="I5" s="57">
        <f t="shared" ca="1" si="0"/>
        <v>11746452.420690833</v>
      </c>
    </row>
    <row r="6" spans="1:9" ht="15" customHeight="1" outlineLevel="1" x14ac:dyDescent="0.2">
      <c r="A6" s="42"/>
      <c r="B6" s="42"/>
      <c r="C6" s="40" t="s">
        <v>2</v>
      </c>
      <c r="D6" s="40" t="s">
        <v>4</v>
      </c>
      <c r="E6" s="40" t="s">
        <v>3</v>
      </c>
      <c r="F6" s="40" t="s">
        <v>6</v>
      </c>
      <c r="G6" s="40"/>
      <c r="H6" s="40"/>
      <c r="I6" s="40"/>
    </row>
    <row r="7" spans="1:9" ht="15" customHeight="1" outlineLevel="4" x14ac:dyDescent="0.2">
      <c r="A7" s="17">
        <v>23.01</v>
      </c>
      <c r="B7" s="18" t="s">
        <v>7</v>
      </c>
      <c r="C7" s="19"/>
      <c r="D7" s="20"/>
      <c r="E7" s="20"/>
      <c r="F7" s="21">
        <f ca="1">SUM(F8:F13)</f>
        <v>647768.70698165277</v>
      </c>
      <c r="G7" s="21">
        <f ca="1">SUM(G8:G13)</f>
        <v>212694.43681601738</v>
      </c>
      <c r="H7" s="21">
        <f t="shared" ref="H7:I7" ca="1" si="1">SUM(H8:H13)</f>
        <v>355419.43376933935</v>
      </c>
      <c r="I7" s="21">
        <f t="shared" ca="1" si="1"/>
        <v>79654.836396296014</v>
      </c>
    </row>
    <row r="8" spans="1:9" ht="15" customHeight="1" outlineLevel="1" x14ac:dyDescent="0.2">
      <c r="A8" s="44" t="s">
        <v>8</v>
      </c>
      <c r="B8" s="45" t="s">
        <v>9</v>
      </c>
      <c r="C8" s="46" t="s">
        <v>10</v>
      </c>
      <c r="D8" s="47">
        <f ca="1">+SUMIF('Analisis de partidas'!$B$6:$B$552,'CO PISCO'!B8,'Analisis de partidas'!$F$6:$F$552)</f>
        <v>0.66531580986980265</v>
      </c>
      <c r="E8" s="14">
        <f>+Presupuesto!I8</f>
        <v>5605</v>
      </c>
      <c r="F8" s="14">
        <f ca="1">+E8*$D8</f>
        <v>3729.0951143202437</v>
      </c>
      <c r="G8" s="14">
        <f ca="1">+SUMIF('Analisis de partidas'!$B$6:$B$222,B8,'Analisis de partidas'!$G$6:$G$222)*E8</f>
        <v>2390.8889202392634</v>
      </c>
      <c r="H8" s="14">
        <f ca="1">+SUMIF('Analisis de partidas'!$B$6:$B$222,B8,'Analisis de partidas'!$H$6:$H$222)*E8</f>
        <v>478.1777840478527</v>
      </c>
      <c r="I8" s="14">
        <f ca="1">+SUMIF('Analisis de partidas'!$B$6:$B$222,B8,'Analisis de partidas'!$I$6:$I$222)*E8</f>
        <v>860.02841003312722</v>
      </c>
    </row>
    <row r="9" spans="1:9" ht="15" customHeight="1" outlineLevel="1" x14ac:dyDescent="0.2">
      <c r="A9" s="44" t="s">
        <v>11</v>
      </c>
      <c r="B9" s="45" t="s">
        <v>424</v>
      </c>
      <c r="C9" s="46" t="s">
        <v>26</v>
      </c>
      <c r="D9" s="47">
        <f ca="1">+SUMIF('Analisis de partidas'!$B$6:$B$552,'CO PISCO'!B9,'Analisis de partidas'!$F$6:$F$552)</f>
        <v>65.585612837586396</v>
      </c>
      <c r="E9" s="14">
        <f>+Presupuesto!I9</f>
        <v>2802.5</v>
      </c>
      <c r="F9" s="14">
        <f t="shared" ref="F9:F33" ca="1" si="2">+E9*$D9</f>
        <v>183803.67997733588</v>
      </c>
      <c r="G9" s="14">
        <f ca="1">+SUMIF('Analisis de partidas'!$B$6:$B$222,B9,'Analisis de partidas'!$G$6:$G$222)*E9</f>
        <v>63842.971422020782</v>
      </c>
      <c r="H9" s="14">
        <f ca="1">+SUMIF('Analisis de partidas'!$B$6:$B$222,B9,'Analisis de partidas'!$H$6:$H$222)*E9</f>
        <v>49165.961433930577</v>
      </c>
      <c r="I9" s="14">
        <f ca="1">+SUMIF('Analisis de partidas'!$B$6:$B$222,B9,'Analisis de partidas'!$I$6:$I$222)*E9</f>
        <v>70794.747121384527</v>
      </c>
    </row>
    <row r="10" spans="1:9" ht="15" customHeight="1" outlineLevel="1" x14ac:dyDescent="0.2">
      <c r="A10" s="44" t="s">
        <v>13</v>
      </c>
      <c r="B10" s="45" t="s">
        <v>426</v>
      </c>
      <c r="C10" s="46" t="s">
        <v>26</v>
      </c>
      <c r="D10" s="47">
        <f ca="1">+SUMIF('Analisis de partidas'!$B$6:$B$552,'CO PISCO'!B10,'Analisis de partidas'!$F$6:$F$552)</f>
        <v>950.34299642929398</v>
      </c>
      <c r="E10" s="14">
        <f>+Presupuesto!I10</f>
        <v>280.25</v>
      </c>
      <c r="F10" s="14">
        <f t="shared" ca="1" si="2"/>
        <v>266333.62474930962</v>
      </c>
      <c r="G10" s="14">
        <f ca="1">+SUMIF('Analisis de partidas'!$B$6:$B$222,B10,'Analisis de partidas'!$G$6:$G$222)*E10</f>
        <v>105835.31893519692</v>
      </c>
      <c r="H10" s="14">
        <f ca="1">+SUMIF('Analisis de partidas'!$B$6:$B$222,B10,'Analisis de partidas'!$H$6:$H$222)*E10</f>
        <v>155013.00592237728</v>
      </c>
      <c r="I10" s="14">
        <f ca="1">+SUMIF('Analisis de partidas'!$B$6:$B$222,B10,'Analisis de partidas'!$I$6:$I$222)*E10</f>
        <v>5485.2998917354562</v>
      </c>
    </row>
    <row r="11" spans="1:9" ht="15" customHeight="1" outlineLevel="1" x14ac:dyDescent="0.2">
      <c r="A11" s="44" t="s">
        <v>15</v>
      </c>
      <c r="B11" s="45" t="s">
        <v>16</v>
      </c>
      <c r="C11" s="46" t="s">
        <v>17</v>
      </c>
      <c r="D11" s="47">
        <f ca="1">+SUMIF('Analisis de partidas'!$B$6:$B$552,'CO PISCO'!B11,'Analisis de partidas'!$F$6:$F$552)</f>
        <v>2.5001947673840976</v>
      </c>
      <c r="E11" s="14">
        <f>+Presupuesto!I11</f>
        <v>10910.1325</v>
      </c>
      <c r="F11" s="14">
        <f t="shared" ca="1" si="2"/>
        <v>27277.456187967182</v>
      </c>
      <c r="G11" s="14">
        <f ca="1">+SUMIF('Analisis de partidas'!$B$6:$B$222,B11,'Analisis de partidas'!$G$6:$G$222)*E11</f>
        <v>17938.37435368048</v>
      </c>
      <c r="H11" s="14">
        <f ca="1">+SUMIF('Analisis de partidas'!$B$6:$B$222,B11,'Analisis de partidas'!$H$6:$H$222)*E11</f>
        <v>8442.16311660268</v>
      </c>
      <c r="I11" s="14">
        <f ca="1">+SUMIF('Analisis de partidas'!$B$6:$B$222,B11,'Analisis de partidas'!$I$6:$I$222)*E11</f>
        <v>896.91871768402393</v>
      </c>
    </row>
    <row r="12" spans="1:9" ht="15" customHeight="1" outlineLevel="1" x14ac:dyDescent="0.2">
      <c r="A12" s="44" t="s">
        <v>18</v>
      </c>
      <c r="B12" s="45" t="s">
        <v>19</v>
      </c>
      <c r="C12" s="46" t="s">
        <v>10</v>
      </c>
      <c r="D12" s="47">
        <f ca="1">+SUMIF('Analisis de partidas'!$B$6:$B$552,'CO PISCO'!B12,'Analisis de partidas'!$F$6:$F$552)</f>
        <v>36.642605022854418</v>
      </c>
      <c r="E12" s="14">
        <f>+Presupuesto!I12</f>
        <v>1121</v>
      </c>
      <c r="F12" s="14">
        <f t="shared" ca="1" si="2"/>
        <v>41076.360230619801</v>
      </c>
      <c r="G12" s="14">
        <f ca="1">+SUMIF('Analisis de partidas'!$B$6:$B$222,B12,'Analisis de partidas'!$G$6:$G$222)*E12</f>
        <v>20761.181591066485</v>
      </c>
      <c r="H12" s="14">
        <f ca="1">+SUMIF('Analisis de partidas'!$B$6:$B$222,B12,'Analisis de partidas'!$H$6:$H$222)*E12</f>
        <v>19277.119560000003</v>
      </c>
      <c r="I12" s="14">
        <f ca="1">+SUMIF('Analisis de partidas'!$B$6:$B$222,B12,'Analisis de partidas'!$I$6:$I$222)*E12</f>
        <v>1038.0590795533242</v>
      </c>
    </row>
    <row r="13" spans="1:9" ht="15" customHeight="1" outlineLevel="1" x14ac:dyDescent="0.2">
      <c r="A13" s="44" t="s">
        <v>20</v>
      </c>
      <c r="B13" s="45" t="s">
        <v>425</v>
      </c>
      <c r="C13" s="46" t="s">
        <v>17</v>
      </c>
      <c r="D13" s="47">
        <f ca="1">+SUMIF('Analisis de partidas'!$B$6:$B$552,'CO PISCO'!B13,'Analisis de partidas'!$F$6:$F$552)</f>
        <v>100.43879257768</v>
      </c>
      <c r="E13" s="14">
        <f>+Presupuesto!I13</f>
        <v>1250</v>
      </c>
      <c r="F13" s="14">
        <f t="shared" ca="1" si="2"/>
        <v>125548.4907221</v>
      </c>
      <c r="G13" s="14">
        <f ca="1">+SUMIF('Analisis de partidas'!$B$6:$B$222,B13,'Analisis de partidas'!$G$6:$G$222)*E13</f>
        <v>1925.7015938134864</v>
      </c>
      <c r="H13" s="14">
        <f ca="1">+SUMIF('Analisis de partidas'!$B$6:$B$222,B13,'Analisis de partidas'!$H$6:$H$222)*E13</f>
        <v>123043.00595238096</v>
      </c>
      <c r="I13" s="14">
        <f ca="1">+SUMIF('Analisis de partidas'!$B$6:$B$222,B13,'Analisis de partidas'!$I$6:$I$222)*E13</f>
        <v>579.78317590555434</v>
      </c>
    </row>
    <row r="14" spans="1:9" ht="15" customHeight="1" outlineLevel="1" x14ac:dyDescent="0.2">
      <c r="A14" s="17">
        <v>23.02</v>
      </c>
      <c r="B14" s="18" t="s">
        <v>21</v>
      </c>
      <c r="C14" s="19"/>
      <c r="D14" s="20"/>
      <c r="E14" s="20"/>
      <c r="F14" s="21">
        <f ca="1">SUM(F15:F20)</f>
        <v>91862.727118376948</v>
      </c>
      <c r="G14" s="21">
        <f t="shared" ref="G14:I14" ca="1" si="3">SUM(G15:G20)</f>
        <v>38311.13158313746</v>
      </c>
      <c r="H14" s="21">
        <f t="shared" ca="1" si="3"/>
        <v>51890.79089757162</v>
      </c>
      <c r="I14" s="21">
        <f t="shared" ca="1" si="3"/>
        <v>1660.8046376678665</v>
      </c>
    </row>
    <row r="15" spans="1:9" ht="15" customHeight="1" outlineLevel="1" x14ac:dyDescent="0.2">
      <c r="A15" s="44" t="s">
        <v>22</v>
      </c>
      <c r="B15" s="45" t="s">
        <v>23</v>
      </c>
      <c r="C15" s="46" t="s">
        <v>10</v>
      </c>
      <c r="D15" s="47">
        <f ca="1">+SUMIF('Analisis de partidas'!$B$6:$B$552,'CO PISCO'!B15,'Analisis de partidas'!$F$6:$F$552)</f>
        <v>30.135144219630529</v>
      </c>
      <c r="E15" s="14">
        <f>+Presupuesto!I15</f>
        <v>1039.5</v>
      </c>
      <c r="F15" s="14">
        <f t="shared" ca="1" si="2"/>
        <v>31325.482416305935</v>
      </c>
      <c r="G15" s="14">
        <f ca="1">+SUMIF('Analisis de partidas'!$B$6:$B$222,B15,'Analisis de partidas'!$G$6:$G$222)*E15</f>
        <v>18363.111675988352</v>
      </c>
      <c r="H15" s="14">
        <f ca="1">+SUMIF('Analisis de partidas'!$B$6:$B$222,B15,'Analisis de partidas'!$H$6:$H$222)*E15</f>
        <v>12595.108506797818</v>
      </c>
      <c r="I15" s="14">
        <f ca="1">+SUMIF('Analisis de partidas'!$B$6:$B$222,B15,'Analisis de partidas'!$I$6:$I$222)*E15</f>
        <v>367.26223351976705</v>
      </c>
    </row>
    <row r="16" spans="1:9" ht="15" customHeight="1" outlineLevel="1" x14ac:dyDescent="0.2">
      <c r="A16" s="44" t="s">
        <v>24</v>
      </c>
      <c r="B16" s="45" t="s">
        <v>25</v>
      </c>
      <c r="C16" s="46" t="s">
        <v>26</v>
      </c>
      <c r="D16" s="47">
        <f ca="1">+SUMIF('Analisis de partidas'!$B$6:$B$552,'CO PISCO'!B16,'Analisis de partidas'!$F$6:$F$552)</f>
        <v>79.445870013114046</v>
      </c>
      <c r="E16" s="14">
        <f>+Presupuesto!I16</f>
        <v>519.75</v>
      </c>
      <c r="F16" s="14">
        <f t="shared" ca="1" si="2"/>
        <v>41291.990939316027</v>
      </c>
      <c r="G16" s="14">
        <f ca="1">+SUMIF('Analisis de partidas'!$B$6:$B$222,B16,'Analisis de partidas'!$G$6:$G$222)*E16</f>
        <v>6937.7808172057421</v>
      </c>
      <c r="H16" s="14">
        <f ca="1">+SUMIF('Analisis de partidas'!$B$6:$B$222,B16,'Analisis de partidas'!$H$6:$H$222)*E16</f>
        <v>33370.008581249996</v>
      </c>
      <c r="I16" s="14">
        <f ca="1">+SUMIF('Analisis de partidas'!$B$6:$B$222,B16,'Analisis de partidas'!$I$6:$I$222)*E16</f>
        <v>984.2015408602872</v>
      </c>
    </row>
    <row r="17" spans="1:9" ht="15" customHeight="1" outlineLevel="1" x14ac:dyDescent="0.2">
      <c r="A17" s="44" t="s">
        <v>27</v>
      </c>
      <c r="B17" s="45" t="s">
        <v>28</v>
      </c>
      <c r="C17" s="46" t="s">
        <v>14</v>
      </c>
      <c r="D17" s="47">
        <f ca="1">+SUMIF('Analisis de partidas'!$B$6:$B$552,'CO PISCO'!B17,'Analisis de partidas'!$F$6:$F$552)</f>
        <v>3131.9197281764623</v>
      </c>
      <c r="E17" s="14">
        <f>+Presupuesto!I17</f>
        <v>2</v>
      </c>
      <c r="F17" s="14">
        <f t="shared" ca="1" si="2"/>
        <v>6263.8394563529246</v>
      </c>
      <c r="G17" s="14">
        <f ca="1">+SUMIF('Analisis de partidas'!$B$6:$B$222,B17,'Analisis de partidas'!$G$6:$G$222)*E17</f>
        <v>674.34014342406977</v>
      </c>
      <c r="H17" s="14">
        <f ca="1">+SUMIF('Analisis de partidas'!$B$6:$B$222,B17,'Analisis de partidas'!$H$6:$H$222)*E17</f>
        <v>5526.8764285714287</v>
      </c>
      <c r="I17" s="14">
        <f ca="1">+SUMIF('Analisis de partidas'!$B$6:$B$222,B17,'Analisis de partidas'!$I$6:$I$222)*E17</f>
        <v>62.622884357426329</v>
      </c>
    </row>
    <row r="18" spans="1:9" ht="15" customHeight="1" outlineLevel="1" x14ac:dyDescent="0.2">
      <c r="A18" s="44" t="s">
        <v>29</v>
      </c>
      <c r="B18" s="45" t="s">
        <v>30</v>
      </c>
      <c r="C18" s="46" t="s">
        <v>31</v>
      </c>
      <c r="D18" s="47">
        <f ca="1">+SUMIF('Analisis de partidas'!$B$6:$B$552,'CO PISCO'!B18,'Analisis de partidas'!$F$6:$F$552)</f>
        <v>39.362525996954503</v>
      </c>
      <c r="E18" s="14">
        <f>+Presupuesto!I18</f>
        <v>100</v>
      </c>
      <c r="F18" s="14">
        <f t="shared" ca="1" si="2"/>
        <v>3936.25259969545</v>
      </c>
      <c r="G18" s="14">
        <f ca="1">+SUMIF('Analisis de partidas'!$B$6:$B$222,B18,'Analisis de partidas'!$G$6:$G$222)*E18</f>
        <v>3728.9357886836819</v>
      </c>
      <c r="H18" s="14">
        <f ca="1">+SUMIF('Analisis de partidas'!$B$6:$B$222,B18,'Analisis de partidas'!$H$6:$H$222)*E18</f>
        <v>132.73809523809524</v>
      </c>
      <c r="I18" s="14">
        <f ca="1">+SUMIF('Analisis de partidas'!$B$6:$B$222,B18,'Analisis de partidas'!$I$6:$I$222)*E18</f>
        <v>74.578715773673636</v>
      </c>
    </row>
    <row r="19" spans="1:9" ht="15" customHeight="1" outlineLevel="1" x14ac:dyDescent="0.2">
      <c r="A19" s="44" t="s">
        <v>32</v>
      </c>
      <c r="B19" s="45" t="s">
        <v>33</v>
      </c>
      <c r="C19" s="46" t="s">
        <v>31</v>
      </c>
      <c r="D19" s="47">
        <f ca="1">+SUMIF('Analisis de partidas'!$B$6:$B$552,'CO PISCO'!B19,'Analisis de partidas'!$F$6:$F$552)</f>
        <v>39.365441473144983</v>
      </c>
      <c r="E19" s="14">
        <f>+Presupuesto!I19</f>
        <v>200</v>
      </c>
      <c r="F19" s="14">
        <f t="shared" ca="1" si="2"/>
        <v>7873.0882946289967</v>
      </c>
      <c r="G19" s="14">
        <f ca="1">+SUMIF('Analisis de partidas'!$B$6:$B$222,B19,'Analisis de partidas'!$G$6:$G$222)*E19</f>
        <v>7457.8715773673639</v>
      </c>
      <c r="H19" s="14">
        <f ca="1">+SUMIF('Analisis de partidas'!$B$6:$B$222,B19,'Analisis de partidas'!$H$6:$H$222)*E19</f>
        <v>266.05928571428575</v>
      </c>
      <c r="I19" s="14">
        <f ca="1">+SUMIF('Analisis de partidas'!$B$6:$B$222,B19,'Analisis de partidas'!$I$6:$I$222)*E19</f>
        <v>149.15743154734727</v>
      </c>
    </row>
    <row r="20" spans="1:9" ht="15" customHeight="1" outlineLevel="1" x14ac:dyDescent="0.2">
      <c r="A20" s="44" t="s">
        <v>34</v>
      </c>
      <c r="B20" s="45" t="s">
        <v>427</v>
      </c>
      <c r="C20" s="46" t="s">
        <v>12</v>
      </c>
      <c r="D20" s="47">
        <f ca="1">+SUMIF('Analisis de partidas'!$B$6:$B$552,'CO PISCO'!B20,'Analisis de partidas'!$F$6:$F$552)</f>
        <v>11.720734120776202</v>
      </c>
      <c r="E20" s="14">
        <f>+Presupuesto!I20</f>
        <v>100</v>
      </c>
      <c r="F20" s="14">
        <f t="shared" ca="1" si="2"/>
        <v>1172.0734120776201</v>
      </c>
      <c r="G20" s="14">
        <f ca="1">+SUMIF('Analisis de partidas'!$B$6:$B$222,B20,'Analisis de partidas'!$G$6:$G$222)*E20</f>
        <v>1149.0915804682552</v>
      </c>
      <c r="H20" s="14">
        <f>+SUMIF('Analisis de partidas'!$B$6:$B$222,B20,'Analisis de partidas'!$H$6:$H$222)*E20</f>
        <v>0</v>
      </c>
      <c r="I20" s="14">
        <f ca="1">+SUMIF('Analisis de partidas'!$B$6:$B$222,B20,'Analisis de partidas'!$I$6:$I$222)*E20</f>
        <v>22.981831609365102</v>
      </c>
    </row>
    <row r="21" spans="1:9" ht="15" customHeight="1" outlineLevel="1" x14ac:dyDescent="0.2">
      <c r="A21" s="17">
        <v>23.03</v>
      </c>
      <c r="B21" s="18" t="s">
        <v>35</v>
      </c>
      <c r="C21" s="19"/>
      <c r="D21" s="20"/>
      <c r="E21" s="20"/>
      <c r="F21" s="21">
        <f ca="1">SUM(F22:F33)</f>
        <v>11399970</v>
      </c>
      <c r="G21" s="21">
        <f t="shared" ref="G21:I21" ca="1" si="4">SUM(G22:G33)</f>
        <v>695665</v>
      </c>
      <c r="H21" s="21">
        <f t="shared" si="4"/>
        <v>0</v>
      </c>
      <c r="I21" s="21">
        <f t="shared" ca="1" si="4"/>
        <v>10704305</v>
      </c>
    </row>
    <row r="22" spans="1:9" ht="15" customHeight="1" outlineLevel="1" x14ac:dyDescent="0.2">
      <c r="A22" s="44" t="s">
        <v>36</v>
      </c>
      <c r="B22" s="45" t="str">
        <f>+VLOOKUP(A22,'Analisis de partidas'!$A$56:$B$303,2,0)</f>
        <v>Subcontrato Puesta en marcha</v>
      </c>
      <c r="C22" s="46" t="s">
        <v>12</v>
      </c>
      <c r="D22" s="47">
        <f ca="1">+SUMIF('Analisis de partidas'!$B$6:$B$552,'CO PISCO'!B22,'Analisis de partidas'!$F$6:$F$552)</f>
        <v>10822</v>
      </c>
      <c r="E22" s="14">
        <f>+VLOOKUP(B22,Presupuesto!$B$22:$R$80,8,0)</f>
        <v>7.5</v>
      </c>
      <c r="F22" s="13">
        <f t="shared" ca="1" si="2"/>
        <v>81165</v>
      </c>
      <c r="G22" s="14">
        <f ca="1">+SUMIF('Analisis de partidas'!$B$6:$B$222,B22,'Analisis de partidas'!$G$6:$G$222)*E22</f>
        <v>81165</v>
      </c>
      <c r="H22" s="14">
        <f>+SUMIF('Analisis de partidas'!$B$6:$B$222,B22,'Analisis de partidas'!$H$6:$H$222)*E22</f>
        <v>0</v>
      </c>
      <c r="I22" s="14">
        <f>+SUMIF('Analisis de partidas'!$B$6:$B$222,B22,'Analisis de partidas'!$I$6:$I$222)*E22</f>
        <v>0</v>
      </c>
    </row>
    <row r="23" spans="1:9" ht="15" customHeight="1" outlineLevel="1" x14ac:dyDescent="0.2">
      <c r="A23" s="44" t="s">
        <v>37</v>
      </c>
      <c r="B23" s="45" t="str">
        <f>+VLOOKUP(A23,'Analisis de partidas'!$A$56:$B$303,2,0)</f>
        <v>Subcontrato Dossier de Calidad</v>
      </c>
      <c r="C23" s="46" t="s">
        <v>12</v>
      </c>
      <c r="D23" s="47">
        <f ca="1">+SUMIF('Analisis de partidas'!$B$6:$B$552,'CO PISCO'!B23,'Analisis de partidas'!$F$6:$F$552)</f>
        <v>12844</v>
      </c>
      <c r="E23" s="14">
        <f>+VLOOKUP(B23,Presupuesto!$B$22:$R$80,8,0)</f>
        <v>10</v>
      </c>
      <c r="F23" s="13">
        <f t="shared" ca="1" si="2"/>
        <v>128440</v>
      </c>
      <c r="G23" s="14">
        <f ca="1">+SUMIF('Analisis de partidas'!$B$6:$B$222,B23,'Analisis de partidas'!$G$6:$G$222)*E23</f>
        <v>128440</v>
      </c>
      <c r="H23" s="14">
        <f>+SUMIF('Analisis de partidas'!$B$6:$B$222,B23,'Analisis de partidas'!$H$6:$H$222)*E23</f>
        <v>0</v>
      </c>
      <c r="I23" s="14">
        <f>+SUMIF('Analisis de partidas'!$B$6:$B$222,B23,'Analisis de partidas'!$I$6:$I$222)*E23</f>
        <v>0</v>
      </c>
    </row>
    <row r="24" spans="1:9" ht="15" customHeight="1" outlineLevel="1" x14ac:dyDescent="0.2">
      <c r="A24" s="44" t="s">
        <v>38</v>
      </c>
      <c r="B24" s="45" t="str">
        <f>+VLOOKUP(A24,'Analisis de partidas'!$A$56:$B$303,2,0)</f>
        <v>Subcontrato Transporte y entrega a almacen de Contugas</v>
      </c>
      <c r="C24" s="46" t="s">
        <v>12</v>
      </c>
      <c r="D24" s="47">
        <f ca="1">+SUMIF('Analisis de partidas'!$B$6:$B$552,'CO PISCO'!B24,'Analisis de partidas'!$F$6:$F$552)</f>
        <v>5154</v>
      </c>
      <c r="E24" s="14">
        <f>+VLOOKUP(B24,Presupuesto!$B$22:$R$80,8,0)</f>
        <v>15</v>
      </c>
      <c r="F24" s="13">
        <f t="shared" ca="1" si="2"/>
        <v>77310</v>
      </c>
      <c r="G24" s="14">
        <f ca="1">+SUMIF('Analisis de partidas'!$B$6:$B$222,B24,'Analisis de partidas'!$G$6:$G$222)*E24</f>
        <v>77310</v>
      </c>
      <c r="H24" s="14">
        <f>+SUMIF('Analisis de partidas'!$B$6:$B$222,B24,'Analisis de partidas'!$H$6:$H$222)*E24</f>
        <v>0</v>
      </c>
      <c r="I24" s="14">
        <f>+SUMIF('Analisis de partidas'!$B$6:$B$222,B24,'Analisis de partidas'!$I$6:$I$222)*E24</f>
        <v>0</v>
      </c>
    </row>
    <row r="25" spans="1:9" ht="15" customHeight="1" outlineLevel="1" x14ac:dyDescent="0.2">
      <c r="A25" s="44" t="s">
        <v>39</v>
      </c>
      <c r="B25" s="45" t="str">
        <f>+VLOOKUP(A25,'Analisis de partidas'!$A$56:$B$303,2,0)</f>
        <v>Subcontrato Desarrollo de Ingenieria</v>
      </c>
      <c r="C25" s="46" t="s">
        <v>12</v>
      </c>
      <c r="D25" s="47">
        <f ca="1">+SUMIF('Analisis de partidas'!$B$6:$B$552,'CO PISCO'!B25,'Analisis de partidas'!$F$6:$F$552)</f>
        <v>13625</v>
      </c>
      <c r="E25" s="14">
        <f>+VLOOKUP(B25,Presupuesto!$B$22:$R$80,8,0)</f>
        <v>30</v>
      </c>
      <c r="F25" s="13">
        <f t="shared" ca="1" si="2"/>
        <v>408750</v>
      </c>
      <c r="G25" s="14">
        <f ca="1">+SUMIF('Analisis de partidas'!$B$6:$B$222,B25,'Analisis de partidas'!$G$6:$G$222)*E25</f>
        <v>408750</v>
      </c>
      <c r="H25" s="14">
        <f>+SUMIF('Analisis de partidas'!$B$6:$B$222,B25,'Analisis de partidas'!$H$6:$H$222)*E25</f>
        <v>0</v>
      </c>
      <c r="I25" s="14">
        <f>+SUMIF('Analisis de partidas'!$B$6:$B$222,B25,'Analisis de partidas'!$I$6:$I$222)*E25</f>
        <v>0</v>
      </c>
    </row>
    <row r="26" spans="1:9" ht="15" customHeight="1" outlineLevel="1" x14ac:dyDescent="0.2">
      <c r="A26" s="44" t="s">
        <v>602</v>
      </c>
      <c r="B26" s="45" t="str">
        <f>+VLOOKUP(A26,'Analisis de partidas'!$A$56:$B$303,2,0)</f>
        <v>Suministro Valvula Actuada - CO PISCO</v>
      </c>
      <c r="C26" s="46" t="s">
        <v>12</v>
      </c>
      <c r="D26" s="47">
        <f ca="1">+SUMIF('Analisis de partidas'!$B$6:$B$552,'CO PISCO'!B26,'Analisis de partidas'!$F$6:$F$552)</f>
        <v>430691</v>
      </c>
      <c r="E26" s="14">
        <f>+VLOOKUP(B26,Presupuesto!$B$22:$R$80,8,0)</f>
        <v>1</v>
      </c>
      <c r="F26" s="13">
        <f t="shared" ca="1" si="2"/>
        <v>430691</v>
      </c>
      <c r="G26" s="14">
        <f>+SUMIF('Analisis de partidas'!$B$6:$B$222,B26,'Analisis de partidas'!$G$6:$G$222)*E26</f>
        <v>0</v>
      </c>
      <c r="H26" s="14">
        <f>+SUMIF('Analisis de partidas'!$B$6:$B$222,B26,'Analisis de partidas'!$H$6:$H$222)*E26</f>
        <v>0</v>
      </c>
      <c r="I26" s="14">
        <f ca="1">+SUMIF('Analisis de partidas'!$B$6:$B$222,B26,'Analisis de partidas'!$I$6:$I$222)*E26</f>
        <v>430691</v>
      </c>
    </row>
    <row r="27" spans="1:9" ht="15" customHeight="1" outlineLevel="1" x14ac:dyDescent="0.2">
      <c r="A27" s="44" t="s">
        <v>601</v>
      </c>
      <c r="B27" s="45" t="str">
        <f>+VLOOKUP(A27,'Analisis de partidas'!$A$56:$B$303,2,0)</f>
        <v>Suministro SKID DE FILTRO CICLONICO - CO PISCO</v>
      </c>
      <c r="C27" s="46" t="s">
        <v>12</v>
      </c>
      <c r="D27" s="47">
        <f ca="1">+SUMIF('Analisis de partidas'!$B$6:$B$552,'CO PISCO'!B27,'Analisis de partidas'!$F$6:$F$552)</f>
        <v>230000</v>
      </c>
      <c r="E27" s="14">
        <f>+VLOOKUP(B27,Presupuesto!$B$22:$R$80,8,0)</f>
        <v>0</v>
      </c>
      <c r="F27" s="13">
        <f t="shared" ca="1" si="2"/>
        <v>0</v>
      </c>
      <c r="G27" s="14">
        <f>+SUMIF('Analisis de partidas'!$B$6:$B$222,B27,'Analisis de partidas'!$G$6:$G$222)*E27</f>
        <v>0</v>
      </c>
      <c r="H27" s="14">
        <f>+SUMIF('Analisis de partidas'!$B$6:$B$222,B27,'Analisis de partidas'!$H$6:$H$222)*E27</f>
        <v>0</v>
      </c>
      <c r="I27" s="14">
        <f ca="1">+SUMIF('Analisis de partidas'!$B$6:$B$222,B27,'Analisis de partidas'!$I$6:$I$222)*E27</f>
        <v>0</v>
      </c>
    </row>
    <row r="28" spans="1:9" ht="15" customHeight="1" outlineLevel="1" x14ac:dyDescent="0.2">
      <c r="A28" s="44" t="s">
        <v>600</v>
      </c>
      <c r="B28" s="45" t="str">
        <f>+VLOOKUP(A28,'Analisis de partidas'!$A$56:$B$303,2,0)</f>
        <v>Suministro SKID DE FILTRO SEPARADOR - CO PISCO</v>
      </c>
      <c r="C28" s="46" t="s">
        <v>12</v>
      </c>
      <c r="D28" s="47">
        <f ca="1">+SUMIF('Analisis de partidas'!$B$6:$B$552,'CO PISCO'!B28,'Analisis de partidas'!$F$6:$F$552)</f>
        <v>1007464.5</v>
      </c>
      <c r="E28" s="14">
        <f>+VLOOKUP(B28,Presupuesto!$B$22:$R$80,8,0)</f>
        <v>2</v>
      </c>
      <c r="F28" s="13">
        <f t="shared" ca="1" si="2"/>
        <v>2014929</v>
      </c>
      <c r="G28" s="14">
        <f>+SUMIF('Analisis de partidas'!$B$6:$B$222,B28,'Analisis de partidas'!$G$6:$G$222)*E28</f>
        <v>0</v>
      </c>
      <c r="H28" s="14">
        <f>+SUMIF('Analisis de partidas'!$B$6:$B$222,B28,'Analisis de partidas'!$H$6:$H$222)*E28</f>
        <v>0</v>
      </c>
      <c r="I28" s="14">
        <f ca="1">+SUMIF('Analisis de partidas'!$B$6:$B$222,B28,'Analisis de partidas'!$I$6:$I$222)*E28</f>
        <v>2014929</v>
      </c>
    </row>
    <row r="29" spans="1:9" ht="15" customHeight="1" outlineLevel="1" x14ac:dyDescent="0.2">
      <c r="A29" s="44" t="s">
        <v>599</v>
      </c>
      <c r="B29" s="45" t="str">
        <f>+VLOOKUP(A29,'Analisis de partidas'!$A$56:$B$303,2,0)</f>
        <v>Suministro Skid de Calentamiento - CO PISCO</v>
      </c>
      <c r="C29" s="46" t="s">
        <v>12</v>
      </c>
      <c r="D29" s="47">
        <f ca="1">+SUMIF('Analisis de partidas'!$B$6:$B$552,'CO PISCO'!B29,'Analisis de partidas'!$F$6:$F$552)</f>
        <v>1070430</v>
      </c>
      <c r="E29" s="14">
        <f>+VLOOKUP(B29,Presupuesto!$B$22:$R$80,8,0)</f>
        <v>2</v>
      </c>
      <c r="F29" s="13">
        <f t="shared" ca="1" si="2"/>
        <v>2140860</v>
      </c>
      <c r="G29" s="14">
        <f>+SUMIF('Analisis de partidas'!$B$6:$B$222,B29,'Analisis de partidas'!$G$6:$G$222)*E29</f>
        <v>0</v>
      </c>
      <c r="H29" s="14">
        <f>+SUMIF('Analisis de partidas'!$B$6:$B$222,B29,'Analisis de partidas'!$H$6:$H$222)*E29</f>
        <v>0</v>
      </c>
      <c r="I29" s="14">
        <f ca="1">+SUMIF('Analisis de partidas'!$B$6:$B$222,B29,'Analisis de partidas'!$I$6:$I$222)*E29</f>
        <v>2140860</v>
      </c>
    </row>
    <row r="30" spans="1:9" ht="15" customHeight="1" outlineLevel="1" x14ac:dyDescent="0.2">
      <c r="A30" s="44" t="s">
        <v>598</v>
      </c>
      <c r="B30" s="45" t="str">
        <f>+VLOOKUP(A30,'Analisis de partidas'!$A$56:$B$303,2,0)</f>
        <v>Suministro Skid de Regulacion - CO PISCO</v>
      </c>
      <c r="C30" s="46" t="s">
        <v>12</v>
      </c>
      <c r="D30" s="47">
        <f ca="1">+SUMIF('Analisis de partidas'!$B$6:$B$552,'CO PISCO'!B30,'Analisis de partidas'!$F$6:$F$552)</f>
        <v>1028872</v>
      </c>
      <c r="E30" s="14">
        <f>+VLOOKUP(B30,Presupuesto!$B$22:$R$80,8,0)</f>
        <v>1</v>
      </c>
      <c r="F30" s="13">
        <f t="shared" ca="1" si="2"/>
        <v>1028872</v>
      </c>
      <c r="G30" s="14">
        <f>+SUMIF('Analisis de partidas'!$B$6:$B$222,B30,'Analisis de partidas'!$G$6:$G$222)*E30</f>
        <v>0</v>
      </c>
      <c r="H30" s="14">
        <f>+SUMIF('Analisis de partidas'!$B$6:$B$222,B30,'Analisis de partidas'!$H$6:$H$222)*E30</f>
        <v>0</v>
      </c>
      <c r="I30" s="14">
        <f ca="1">+SUMIF('Analisis de partidas'!$B$6:$B$222,B30,'Analisis de partidas'!$I$6:$I$222)*E30</f>
        <v>1028872</v>
      </c>
    </row>
    <row r="31" spans="1:9" ht="15" customHeight="1" outlineLevel="1" x14ac:dyDescent="0.2">
      <c r="A31" s="44" t="s">
        <v>720</v>
      </c>
      <c r="B31" s="45" t="str">
        <f>+VLOOKUP(A31,'Analisis de partidas'!$A$56:$B$303,2,0)</f>
        <v>Suministro Skid de Odorizacion - CO PISCO</v>
      </c>
      <c r="C31" s="46" t="s">
        <v>12</v>
      </c>
      <c r="D31" s="47">
        <f ca="1">+SUMIF('Analisis de partidas'!$B$6:$B$552,'CO PISCO'!B31,'Analisis de partidas'!$F$6:$F$552)</f>
        <v>2140861</v>
      </c>
      <c r="E31" s="14">
        <f>+VLOOKUP(B31,Presupuesto!$B$22:$R$80,8,0)</f>
        <v>1</v>
      </c>
      <c r="F31" s="13">
        <f t="shared" ref="F31" ca="1" si="5">+E31*$D31</f>
        <v>2140861</v>
      </c>
      <c r="G31" s="14">
        <f>+SUMIF('Analisis de partidas'!$B$6:$B$222,B31,'Analisis de partidas'!$G$6:$G$222)*E31</f>
        <v>0</v>
      </c>
      <c r="H31" s="14">
        <f>+SUMIF('Analisis de partidas'!$B$6:$B$222,B31,'Analisis de partidas'!$H$6:$H$222)*E31</f>
        <v>0</v>
      </c>
      <c r="I31" s="14">
        <f ca="1">+SUMIF('Analisis de partidas'!$B$6:$B$222,B31,'Analisis de partidas'!$I$6:$I$222)*E31</f>
        <v>2140861</v>
      </c>
    </row>
    <row r="32" spans="1:9" ht="15" customHeight="1" outlineLevel="1" x14ac:dyDescent="0.2">
      <c r="A32" s="44" t="s">
        <v>597</v>
      </c>
      <c r="B32" s="45" t="str">
        <f>+VLOOKUP(A32,'Analisis de partidas'!$A$56:$B$303,2,0)</f>
        <v>Suministro Skid de Medicion - CO PISCO</v>
      </c>
      <c r="C32" s="46" t="s">
        <v>12</v>
      </c>
      <c r="D32" s="47">
        <f ca="1">+SUMIF('Analisis de partidas'!$B$6:$B$552,'CO PISCO'!B32,'Analisis de partidas'!$F$6:$F$552)</f>
        <v>2014928</v>
      </c>
      <c r="E32" s="14">
        <f>+VLOOKUP(B32,Presupuesto!$B$22:$R$80,8,0)</f>
        <v>1</v>
      </c>
      <c r="F32" s="13">
        <f t="shared" ca="1" si="2"/>
        <v>2014928</v>
      </c>
      <c r="G32" s="14">
        <f>+SUMIF('Analisis de partidas'!$B$6:$B$222,B32,'Analisis de partidas'!$G$6:$G$222)*E32</f>
        <v>0</v>
      </c>
      <c r="H32" s="14">
        <f>+SUMIF('Analisis de partidas'!$B$6:$B$222,B32,'Analisis de partidas'!$H$6:$H$222)*E32</f>
        <v>0</v>
      </c>
      <c r="I32" s="14">
        <f ca="1">+SUMIF('Analisis de partidas'!$B$6:$B$222,B32,'Analisis de partidas'!$I$6:$I$222)*E32</f>
        <v>2014928</v>
      </c>
    </row>
    <row r="33" spans="1:9" ht="15" customHeight="1" outlineLevel="1" x14ac:dyDescent="0.2">
      <c r="A33" s="44" t="s">
        <v>596</v>
      </c>
      <c r="B33" s="45" t="str">
        <f>+VLOOKUP(A33,'Analisis de partidas'!$A$56:$B$303,2,0)</f>
        <v>Suministro TRAMPA DE LANZAMIENTO - CO PISCO</v>
      </c>
      <c r="C33" s="46" t="s">
        <v>12</v>
      </c>
      <c r="D33" s="47">
        <f ca="1">+SUMIF('Analisis de partidas'!$B$6:$B$552,'CO PISCO'!B33,'Analisis de partidas'!$F$6:$F$552)</f>
        <v>933164</v>
      </c>
      <c r="E33" s="14">
        <f>+VLOOKUP(B33,Presupuesto!$B$22:$R$80,8,0)</f>
        <v>1</v>
      </c>
      <c r="F33" s="13">
        <f t="shared" ca="1" si="2"/>
        <v>933164</v>
      </c>
      <c r="G33" s="14">
        <f>+SUMIF('Analisis de partidas'!$B$6:$B$222,B33,'Analisis de partidas'!$G$6:$G$222)*E33</f>
        <v>0</v>
      </c>
      <c r="H33" s="14">
        <f>+SUMIF('Analisis de partidas'!$B$6:$B$222,B33,'Analisis de partidas'!$H$6:$H$222)*E33</f>
        <v>0</v>
      </c>
      <c r="I33" s="14">
        <f ca="1">+SUMIF('Analisis de partidas'!$B$6:$B$222,B33,'Analisis de partidas'!$I$6:$I$222)*E33</f>
        <v>933164</v>
      </c>
    </row>
    <row r="34" spans="1:9" ht="15" customHeight="1" outlineLevel="1" x14ac:dyDescent="0.2">
      <c r="A34" s="17">
        <v>23.04</v>
      </c>
      <c r="B34" s="18" t="s">
        <v>44</v>
      </c>
      <c r="C34" s="19"/>
      <c r="D34" s="20"/>
      <c r="E34" s="20"/>
      <c r="F34" s="21">
        <f ca="1">+F35+F38+F41</f>
        <v>358223.92243427422</v>
      </c>
      <c r="G34" s="21">
        <f t="shared" ref="G34:I34" ca="1" si="6">+G35+G38+G41</f>
        <v>17599.18310248146</v>
      </c>
      <c r="H34" s="21">
        <f t="shared" ca="1" si="6"/>
        <v>339515.06438515411</v>
      </c>
      <c r="I34" s="21">
        <f t="shared" ca="1" si="6"/>
        <v>1109.6749466386696</v>
      </c>
    </row>
    <row r="35" spans="1:9" ht="15" customHeight="1" outlineLevel="1" x14ac:dyDescent="0.2">
      <c r="A35" s="22" t="s">
        <v>45</v>
      </c>
      <c r="B35" s="23" t="s">
        <v>46</v>
      </c>
      <c r="C35" s="24"/>
      <c r="D35" s="25"/>
      <c r="E35" s="25"/>
      <c r="F35" s="26">
        <f ca="1">SUM(F36:F37)</f>
        <v>19135.761505528288</v>
      </c>
      <c r="G35" s="26">
        <f t="shared" ref="G35:I35" ca="1" si="7">SUM(G36:G37)</f>
        <v>6795.963338598368</v>
      </c>
      <c r="H35" s="26">
        <f t="shared" ca="1" si="7"/>
        <v>12000</v>
      </c>
      <c r="I35" s="26">
        <f t="shared" ca="1" si="7"/>
        <v>339.79816692991841</v>
      </c>
    </row>
    <row r="36" spans="1:9" ht="15" customHeight="1" outlineLevel="1" x14ac:dyDescent="0.2">
      <c r="A36" s="44" t="s">
        <v>47</v>
      </c>
      <c r="B36" s="45" t="s">
        <v>535</v>
      </c>
      <c r="C36" s="46" t="s">
        <v>14</v>
      </c>
      <c r="D36" s="47">
        <f ca="1">+SUMIF('Analisis de partidas'!$B$6:$B$552,'CO PISCO'!B36,'Analisis de partidas'!$F$6:$F$552)</f>
        <v>1500</v>
      </c>
      <c r="E36" s="14">
        <f>+Presupuesto!I92</f>
        <v>8</v>
      </c>
      <c r="F36" s="15">
        <f t="shared" ref="F36:F37" ca="1" si="8">+E36*$D36</f>
        <v>12000</v>
      </c>
      <c r="G36" s="14">
        <f>+SUMIF('Analisis de partidas'!$B$6:$B$222,B36,'Analisis de partidas'!$G$6:$G$222)*E36</f>
        <v>0</v>
      </c>
      <c r="H36" s="14">
        <f ca="1">+SUMIF('Analisis de partidas'!$B$6:$B$222,B36,'Analisis de partidas'!$H$6:$H$222)*E36</f>
        <v>12000</v>
      </c>
      <c r="I36" s="14">
        <f>+SUMIF('Analisis de partidas'!$B$6:$B$222,B36,'Analisis de partidas'!$I$6:$I$222)*E36</f>
        <v>0</v>
      </c>
    </row>
    <row r="37" spans="1:9" ht="15" customHeight="1" outlineLevel="1" x14ac:dyDescent="0.2">
      <c r="A37" s="44" t="s">
        <v>48</v>
      </c>
      <c r="B37" s="45" t="s">
        <v>394</v>
      </c>
      <c r="C37" s="46" t="s">
        <v>14</v>
      </c>
      <c r="D37" s="47">
        <f ca="1">+SUMIF('Analisis de partidas'!$B$6:$B$552,'CO PISCO'!B37,'Analisis de partidas'!$F$6:$F$552)</f>
        <v>891.97018819103585</v>
      </c>
      <c r="E37" s="14">
        <f>+Presupuesto!I93</f>
        <v>8</v>
      </c>
      <c r="F37" s="15">
        <f t="shared" ca="1" si="8"/>
        <v>7135.7615055282868</v>
      </c>
      <c r="G37" s="14">
        <f ca="1">+SUMIF('Analisis de partidas'!$B$6:$B$222,B37,'Analisis de partidas'!$G$6:$G$222)*E37</f>
        <v>6795.963338598368</v>
      </c>
      <c r="H37" s="14">
        <f>+SUMIF('Analisis de partidas'!$B$6:$B$222,B37,'Analisis de partidas'!$H$6:$H$222)*E37</f>
        <v>0</v>
      </c>
      <c r="I37" s="14">
        <f ca="1">+SUMIF('Analisis de partidas'!$B$6:$B$222,B37,'Analisis de partidas'!$I$6:$I$222)*E37</f>
        <v>339.79816692991841</v>
      </c>
    </row>
    <row r="38" spans="1:9" ht="15" customHeight="1" outlineLevel="1" x14ac:dyDescent="0.2">
      <c r="A38" s="22" t="s">
        <v>49</v>
      </c>
      <c r="B38" s="23" t="s">
        <v>50</v>
      </c>
      <c r="C38" s="24"/>
      <c r="D38" s="25"/>
      <c r="E38" s="25"/>
      <c r="F38" s="26">
        <f ca="1">SUM(F39:F40)</f>
        <v>16855.810651416363</v>
      </c>
      <c r="G38" s="26">
        <f t="shared" ref="G38:I38" ca="1" si="9">SUM(G39:G40)</f>
        <v>4594.3158302919319</v>
      </c>
      <c r="H38" s="26">
        <f t="shared" ca="1" si="9"/>
        <v>11802.063238095237</v>
      </c>
      <c r="I38" s="26">
        <f t="shared" ca="1" si="9"/>
        <v>459.43158302919323</v>
      </c>
    </row>
    <row r="39" spans="1:9" ht="15" customHeight="1" outlineLevel="1" x14ac:dyDescent="0.2">
      <c r="A39" s="44" t="s">
        <v>51</v>
      </c>
      <c r="B39" s="45" t="s">
        <v>52</v>
      </c>
      <c r="C39" s="46" t="s">
        <v>54</v>
      </c>
      <c r="D39" s="47">
        <f ca="1">+SUMIF('Analisis de partidas'!$B$6:$B$552,'CO PISCO'!B39,'Analisis de partidas'!$F$6:$F$552)</f>
        <v>9.8350526984126976</v>
      </c>
      <c r="E39" s="14">
        <f>+Presupuesto!I95</f>
        <v>1200</v>
      </c>
      <c r="F39" s="15">
        <f t="shared" ref="F39:F40" ca="1" si="10">+E39*$D39</f>
        <v>11802.063238095237</v>
      </c>
      <c r="G39" s="14">
        <f>+SUMIF('Analisis de partidas'!$B$6:$B$222,B39,'Analisis de partidas'!$G$6:$G$222)*E39</f>
        <v>0</v>
      </c>
      <c r="H39" s="14">
        <f ca="1">+SUMIF('Analisis de partidas'!$B$6:$B$222,B39,'Analisis de partidas'!$H$6:$H$222)*E39</f>
        <v>11802.063238095237</v>
      </c>
      <c r="I39" s="14">
        <f>+SUMIF('Analisis de partidas'!$B$6:$B$222,B39,'Analisis de partidas'!$I$6:$I$222)*E39</f>
        <v>0</v>
      </c>
    </row>
    <row r="40" spans="1:9" ht="15" customHeight="1" outlineLevel="1" x14ac:dyDescent="0.2">
      <c r="A40" s="44" t="s">
        <v>53</v>
      </c>
      <c r="B40" s="45" t="s">
        <v>536</v>
      </c>
      <c r="C40" s="46" t="s">
        <v>54</v>
      </c>
      <c r="D40" s="47">
        <f ca="1">+SUMIF('Analisis de partidas'!$B$6:$B$552,'CO PISCO'!B40,'Analisis de partidas'!$F$6:$F$552)</f>
        <v>4.2114561777676043</v>
      </c>
      <c r="E40" s="14">
        <f>+Presupuesto!I96</f>
        <v>1200</v>
      </c>
      <c r="F40" s="15">
        <f t="shared" ca="1" si="10"/>
        <v>5053.7474133211254</v>
      </c>
      <c r="G40" s="14">
        <f ca="1">+SUMIF('Analisis de partidas'!$B$6:$B$222,B40,'Analisis de partidas'!$G$6:$G$222)*E40</f>
        <v>4594.3158302919319</v>
      </c>
      <c r="H40" s="14">
        <f>+SUMIF('Analisis de partidas'!$B$6:$B$222,B40,'Analisis de partidas'!$H$6:$H$222)*E40</f>
        <v>0</v>
      </c>
      <c r="I40" s="14">
        <f ca="1">+SUMIF('Analisis de partidas'!$B$6:$B$222,B40,'Analisis de partidas'!$I$6:$I$222)*E40</f>
        <v>459.43158302919323</v>
      </c>
    </row>
    <row r="41" spans="1:9" ht="15" customHeight="1" outlineLevel="1" x14ac:dyDescent="0.2">
      <c r="A41" s="22" t="s">
        <v>55</v>
      </c>
      <c r="B41" s="23" t="s">
        <v>56</v>
      </c>
      <c r="C41" s="24"/>
      <c r="D41" s="25"/>
      <c r="E41" s="25"/>
      <c r="F41" s="26">
        <f ca="1">SUM(F42:F46)</f>
        <v>322232.35027732956</v>
      </c>
      <c r="G41" s="26">
        <f t="shared" ref="G41:I41" ca="1" si="11">SUM(G42:G46)</f>
        <v>6208.9039335911611</v>
      </c>
      <c r="H41" s="26">
        <f t="shared" ca="1" si="11"/>
        <v>315713.00114705885</v>
      </c>
      <c r="I41" s="26">
        <f t="shared" ca="1" si="11"/>
        <v>310.44519667955808</v>
      </c>
    </row>
    <row r="42" spans="1:9" ht="15" customHeight="1" outlineLevel="1" x14ac:dyDescent="0.2">
      <c r="A42" s="44" t="s">
        <v>57</v>
      </c>
      <c r="B42" s="45" t="s">
        <v>58</v>
      </c>
      <c r="C42" s="46" t="s">
        <v>54</v>
      </c>
      <c r="D42" s="47">
        <f ca="1">+SUMIF('Analisis de partidas'!$B$6:$B$552,'CO PISCO'!B42,'Analisis de partidas'!$F$6:$F$552)</f>
        <v>86.721340756302538</v>
      </c>
      <c r="E42" s="14">
        <f>+Presupuesto!I98</f>
        <v>3500</v>
      </c>
      <c r="F42" s="15">
        <f t="shared" ref="F42:F46" ca="1" si="12">+E42*$D42</f>
        <v>303524.69264705887</v>
      </c>
      <c r="G42" s="14">
        <f>+SUMIF('Analisis de partidas'!$B$6:$B$222,B42,'Analisis de partidas'!$G$6:$G$222)*E42</f>
        <v>0</v>
      </c>
      <c r="H42" s="14">
        <f ca="1">+SUMIF('Analisis de partidas'!$B$6:$B$222,B42,'Analisis de partidas'!$H$6:$H$222)*E42</f>
        <v>303524.69264705887</v>
      </c>
      <c r="I42" s="14">
        <f>+SUMIF('Analisis de partidas'!$B$6:$B$222,B42,'Analisis de partidas'!$I$6:$I$222)*E42</f>
        <v>0</v>
      </c>
    </row>
    <row r="43" spans="1:9" ht="15" customHeight="1" outlineLevel="1" x14ac:dyDescent="0.2">
      <c r="A43" s="44" t="s">
        <v>59</v>
      </c>
      <c r="B43" s="45" t="s">
        <v>537</v>
      </c>
      <c r="C43" s="46" t="s">
        <v>54</v>
      </c>
      <c r="D43" s="47">
        <f ca="1">+SUMIF('Analisis de partidas'!$B$6:$B$552,'CO PISCO'!B43,'Analisis de partidas'!$F$6:$F$552)</f>
        <v>0.93338069032033077</v>
      </c>
      <c r="E43" s="14">
        <f>+Presupuesto!I99</f>
        <v>3500</v>
      </c>
      <c r="F43" s="15">
        <f t="shared" ca="1" si="12"/>
        <v>3266.8324161211576</v>
      </c>
      <c r="G43" s="14">
        <f ca="1">+SUMIF('Analisis de partidas'!$B$6:$B$222,B43,'Analisis de partidas'!$G$6:$G$222)*E43</f>
        <v>3111.268967734436</v>
      </c>
      <c r="H43" s="14">
        <f>+SUMIF('Analisis de partidas'!$B$6:$B$222,B43,'Analisis de partidas'!$H$6:$H$222)*E43</f>
        <v>0</v>
      </c>
      <c r="I43" s="14">
        <f ca="1">+SUMIF('Analisis de partidas'!$B$6:$B$222,B43,'Analisis de partidas'!$I$6:$I$222)*E43</f>
        <v>155.56344838672183</v>
      </c>
    </row>
    <row r="44" spans="1:9" ht="15" customHeight="1" outlineLevel="1" x14ac:dyDescent="0.2">
      <c r="A44" s="44" t="s">
        <v>60</v>
      </c>
      <c r="B44" s="45" t="s">
        <v>538</v>
      </c>
      <c r="C44" s="46" t="s">
        <v>14</v>
      </c>
      <c r="D44" s="47">
        <f ca="1">+SUMIF('Analisis de partidas'!$B$6:$B$552,'CO PISCO'!B44,'Analisis de partidas'!$F$6:$F$552)</f>
        <v>26.827026887672439</v>
      </c>
      <c r="E44" s="14">
        <f>+Presupuesto!I100</f>
        <v>80</v>
      </c>
      <c r="F44" s="15">
        <f t="shared" ca="1" si="12"/>
        <v>2146.1621510137952</v>
      </c>
      <c r="G44" s="14">
        <f ca="1">+SUMIF('Analisis de partidas'!$B$6:$B$222,B44,'Analisis de partidas'!$G$6:$G$222)*E44</f>
        <v>2043.9639533464715</v>
      </c>
      <c r="H44" s="14">
        <f>+SUMIF('Analisis de partidas'!$B$6:$B$222,B44,'Analisis de partidas'!$H$6:$H$222)*E44</f>
        <v>0</v>
      </c>
      <c r="I44" s="14">
        <f ca="1">+SUMIF('Analisis de partidas'!$B$6:$B$222,B44,'Analisis de partidas'!$I$6:$I$222)*E44</f>
        <v>102.19819766732357</v>
      </c>
    </row>
    <row r="45" spans="1:9" ht="15" customHeight="1" outlineLevel="1" x14ac:dyDescent="0.2">
      <c r="A45" s="44" t="s">
        <v>61</v>
      </c>
      <c r="B45" s="45" t="s">
        <v>62</v>
      </c>
      <c r="C45" s="46" t="s">
        <v>14</v>
      </c>
      <c r="D45" s="47">
        <f ca="1">+SUMIF('Analisis de partidas'!$B$6:$B$552,'CO PISCO'!B45,'Analisis de partidas'!$F$6:$F$552)</f>
        <v>812.5539</v>
      </c>
      <c r="E45" s="14">
        <f>+Presupuesto!I101</f>
        <v>15</v>
      </c>
      <c r="F45" s="15">
        <f t="shared" ca="1" si="12"/>
        <v>12188.308499999999</v>
      </c>
      <c r="G45" s="14">
        <f>+SUMIF('Analisis de partidas'!$B$6:$B$222,B45,'Analisis de partidas'!$G$6:$G$222)*E45</f>
        <v>0</v>
      </c>
      <c r="H45" s="14">
        <f ca="1">+SUMIF('Analisis de partidas'!$B$6:$B$222,B45,'Analisis de partidas'!$H$6:$H$222)*E45</f>
        <v>12188.308499999999</v>
      </c>
      <c r="I45" s="14">
        <f>+SUMIF('Analisis de partidas'!$B$6:$B$222,B45,'Analisis de partidas'!$I$6:$I$222)*E45</f>
        <v>0</v>
      </c>
    </row>
    <row r="46" spans="1:9" ht="15" customHeight="1" outlineLevel="1" x14ac:dyDescent="0.2">
      <c r="A46" s="44" t="s">
        <v>63</v>
      </c>
      <c r="B46" s="45" t="s">
        <v>64</v>
      </c>
      <c r="C46" s="46" t="s">
        <v>14</v>
      </c>
      <c r="D46" s="47">
        <f ca="1">+SUMIF('Analisis de partidas'!$B$6:$B$552,'CO PISCO'!B46,'Analisis de partidas'!$F$6:$F$552)</f>
        <v>73.756970875717755</v>
      </c>
      <c r="E46" s="14">
        <f>+Presupuesto!I102</f>
        <v>15</v>
      </c>
      <c r="F46" s="15">
        <f t="shared" ca="1" si="12"/>
        <v>1106.3545631357663</v>
      </c>
      <c r="G46" s="14">
        <f ca="1">+SUMIF('Analisis de partidas'!$B$6:$B$222,B46,'Analisis de partidas'!$G$6:$G$222)*E46</f>
        <v>1053.6710125102536</v>
      </c>
      <c r="H46" s="14">
        <f>+SUMIF('Analisis de partidas'!$B$6:$B$222,B46,'Analisis de partidas'!$H$6:$H$222)*E46</f>
        <v>0</v>
      </c>
      <c r="I46" s="14">
        <f ca="1">+SUMIF('Analisis de partidas'!$B$6:$B$222,B46,'Analisis de partidas'!$I$6:$I$222)*E46</f>
        <v>52.683550625512687</v>
      </c>
    </row>
    <row r="47" spans="1:9" ht="15" customHeight="1" outlineLevel="1" x14ac:dyDescent="0.2">
      <c r="A47" s="17">
        <v>23.05</v>
      </c>
      <c r="B47" s="18" t="s">
        <v>65</v>
      </c>
      <c r="C47" s="19"/>
      <c r="D47" s="20"/>
      <c r="E47" s="20"/>
      <c r="F47" s="21">
        <f ca="1">+F48+F53+F61+F64+F73</f>
        <v>1104085.1456977532</v>
      </c>
      <c r="G47" s="21">
        <f t="shared" ref="G47:I47" ca="1" si="13">+G48+G53+G61+G64+G73</f>
        <v>11092.868130379658</v>
      </c>
      <c r="H47" s="21">
        <f t="shared" ca="1" si="13"/>
        <v>133270.17285714287</v>
      </c>
      <c r="I47" s="21">
        <f t="shared" ca="1" si="13"/>
        <v>959722.1047102306</v>
      </c>
    </row>
    <row r="48" spans="1:9" ht="15" customHeight="1" outlineLevel="1" x14ac:dyDescent="0.2">
      <c r="A48" s="22" t="s">
        <v>66</v>
      </c>
      <c r="B48" s="23" t="s">
        <v>67</v>
      </c>
      <c r="C48" s="24"/>
      <c r="D48" s="25"/>
      <c r="E48" s="25"/>
      <c r="F48" s="26">
        <f ca="1">SUM(F49:F52)</f>
        <v>18094.895926991041</v>
      </c>
      <c r="G48" s="26">
        <f t="shared" ref="G48:I48" ca="1" si="14">SUM(G49:G52)</f>
        <v>1624.6914535743038</v>
      </c>
      <c r="H48" s="26">
        <f t="shared" ca="1" si="14"/>
        <v>16463.18</v>
      </c>
      <c r="I48" s="26">
        <f t="shared" ca="1" si="14"/>
        <v>7.0244734167350247</v>
      </c>
    </row>
    <row r="49" spans="1:9" ht="15" customHeight="1" outlineLevel="1" x14ac:dyDescent="0.2">
      <c r="A49" s="44" t="s">
        <v>68</v>
      </c>
      <c r="B49" s="45" t="s">
        <v>69</v>
      </c>
      <c r="C49" s="46" t="s">
        <v>14</v>
      </c>
      <c r="D49" s="47">
        <f ca="1">+SUMIF('Analisis de partidas'!$B$6:$B$552,'CO PISCO'!B49,'Analisis de partidas'!$F$6:$F$552)</f>
        <v>13100.779999999999</v>
      </c>
      <c r="E49" s="14">
        <f>+Presupuesto!I105</f>
        <v>1</v>
      </c>
      <c r="F49" s="15">
        <f t="shared" ref="F49:F52" ca="1" si="15">+E49*$D49</f>
        <v>13100.779999999999</v>
      </c>
      <c r="G49" s="14">
        <f>+SUMIF('Analisis de partidas'!$B$6:$B$222,B49,'Analisis de partidas'!$G$6:$G$222)*E49</f>
        <v>0</v>
      </c>
      <c r="H49" s="14">
        <f ca="1">+SUMIF('Analisis de partidas'!$B$6:$B$222,B49,'Analisis de partidas'!$H$6:$H$222)*E49</f>
        <v>13100.779999999999</v>
      </c>
      <c r="I49" s="14">
        <f>+SUMIF('Analisis de partidas'!$B$6:$B$222,B49,'Analisis de partidas'!$I$6:$I$222)*E49</f>
        <v>0</v>
      </c>
    </row>
    <row r="50" spans="1:9" ht="15" customHeight="1" outlineLevel="1" x14ac:dyDescent="0.2">
      <c r="A50" s="44" t="s">
        <v>70</v>
      </c>
      <c r="B50" s="45" t="s">
        <v>71</v>
      </c>
      <c r="C50" s="46" t="s">
        <v>14</v>
      </c>
      <c r="D50" s="47">
        <f ca="1">+SUMIF('Analisis de partidas'!$B$6:$B$552,'CO PISCO'!B50,'Analisis de partidas'!$F$6:$F$552)</f>
        <v>3362.4</v>
      </c>
      <c r="E50" s="14">
        <f>+Presupuesto!I106</f>
        <v>1</v>
      </c>
      <c r="F50" s="15">
        <f t="shared" ca="1" si="15"/>
        <v>3362.4</v>
      </c>
      <c r="G50" s="14">
        <f>+SUMIF('Analisis de partidas'!$B$6:$B$222,B50,'Analisis de partidas'!$G$6:$G$222)*E50</f>
        <v>0</v>
      </c>
      <c r="H50" s="14">
        <f ca="1">+SUMIF('Analisis de partidas'!$B$6:$B$222,B50,'Analisis de partidas'!$H$6:$H$222)*E50</f>
        <v>3362.4</v>
      </c>
      <c r="I50" s="14">
        <f>+SUMIF('Analisis de partidas'!$B$6:$B$222,B50,'Analisis de partidas'!$I$6:$I$222)*E50</f>
        <v>0</v>
      </c>
    </row>
    <row r="51" spans="1:9" ht="15" customHeight="1" outlineLevel="1" x14ac:dyDescent="0.2">
      <c r="A51" s="44" t="s">
        <v>72</v>
      </c>
      <c r="B51" s="45" t="s">
        <v>73</v>
      </c>
      <c r="C51" s="46" t="s">
        <v>14</v>
      </c>
      <c r="D51" s="47">
        <f ca="1">+SUMIF('Analisis de partidas'!$B$6:$B$552,'CO PISCO'!B51,'Analisis de partidas'!$F$6:$F$552)</f>
        <v>147.51394175143551</v>
      </c>
      <c r="E51" s="14">
        <f>+Presupuesto!I107</f>
        <v>1</v>
      </c>
      <c r="F51" s="15">
        <f t="shared" ca="1" si="15"/>
        <v>147.51394175143551</v>
      </c>
      <c r="G51" s="14">
        <f ca="1">+SUMIF('Analisis de partidas'!$B$6:$B$222,B51,'Analisis de partidas'!$G$6:$G$222)*E51</f>
        <v>140.48946833470049</v>
      </c>
      <c r="H51" s="14">
        <f>+SUMIF('Analisis de partidas'!$B$6:$B$222,B51,'Analisis de partidas'!$H$6:$H$222)*E51</f>
        <v>0</v>
      </c>
      <c r="I51" s="14">
        <f ca="1">+SUMIF('Analisis de partidas'!$B$6:$B$222,B51,'Analisis de partidas'!$I$6:$I$222)*E51</f>
        <v>7.0244734167350247</v>
      </c>
    </row>
    <row r="52" spans="1:9" ht="15" customHeight="1" outlineLevel="1" x14ac:dyDescent="0.2">
      <c r="A52" s="44" t="s">
        <v>74</v>
      </c>
      <c r="B52" s="45" t="s">
        <v>75</v>
      </c>
      <c r="C52" s="46" t="s">
        <v>14</v>
      </c>
      <c r="D52" s="47">
        <f ca="1">+SUMIF('Analisis de partidas'!$B$6:$B$552,'CO PISCO'!B52,'Analisis de partidas'!$F$6:$F$552)</f>
        <v>1484.2019852396033</v>
      </c>
      <c r="E52" s="14">
        <f>+Presupuesto!I108</f>
        <v>1</v>
      </c>
      <c r="F52" s="15">
        <f t="shared" ca="1" si="15"/>
        <v>1484.2019852396033</v>
      </c>
      <c r="G52" s="14">
        <f ca="1">+SUMIF('Analisis de partidas'!$B$6:$B$222,B52,'Analisis de partidas'!$G$6:$G$222)*E52</f>
        <v>1484.2019852396033</v>
      </c>
      <c r="H52" s="14">
        <f>+SUMIF('Analisis de partidas'!$B$6:$B$222,B52,'Analisis de partidas'!$H$6:$H$222)*E52</f>
        <v>0</v>
      </c>
      <c r="I52" s="14">
        <f ca="1">+SUMIF('Analisis de partidas'!$B$6:$B$222,B52,'Analisis de partidas'!$I$6:$I$222)*E52</f>
        <v>0</v>
      </c>
    </row>
    <row r="53" spans="1:9" ht="15" customHeight="1" outlineLevel="1" x14ac:dyDescent="0.2">
      <c r="A53" s="22" t="s">
        <v>76</v>
      </c>
      <c r="B53" s="23" t="s">
        <v>77</v>
      </c>
      <c r="C53" s="24"/>
      <c r="D53" s="25"/>
      <c r="E53" s="25"/>
      <c r="F53" s="26">
        <f ca="1">SUM(F54:F60)</f>
        <v>609878.66479311022</v>
      </c>
      <c r="G53" s="26">
        <f t="shared" ref="G53:I53" ca="1" si="16">SUM(G54:G60)</f>
        <v>2171.0174724298367</v>
      </c>
      <c r="H53" s="26">
        <f t="shared" si="16"/>
        <v>0</v>
      </c>
      <c r="I53" s="26">
        <f t="shared" ca="1" si="16"/>
        <v>607707.64732068032</v>
      </c>
    </row>
    <row r="54" spans="1:9" ht="15" customHeight="1" outlineLevel="1" x14ac:dyDescent="0.2">
      <c r="A54" s="44" t="s">
        <v>78</v>
      </c>
      <c r="B54" s="45" t="s">
        <v>79</v>
      </c>
      <c r="C54" s="46" t="s">
        <v>14</v>
      </c>
      <c r="D54" s="47">
        <f ca="1">+SUMIF('Analisis de partidas'!$B$6:$B$552,'CO PISCO'!B54,'Analisis de partidas'!$F$6:$F$552)</f>
        <v>6775.5680752941171</v>
      </c>
      <c r="E54" s="14">
        <f>+Presupuesto!I110</f>
        <v>20</v>
      </c>
      <c r="F54" s="15">
        <f t="shared" ref="F54:F60" ca="1" si="17">+E54*$D54</f>
        <v>135511.36150588235</v>
      </c>
      <c r="G54" s="14">
        <f>+SUMIF('Analisis de partidas'!$B$6:$B$222,B54,'Analisis de partidas'!$G$6:$G$222)*E54</f>
        <v>0</v>
      </c>
      <c r="H54" s="14">
        <f>+SUMIF('Analisis de partidas'!$B$6:$B$222,B54,'Analisis de partidas'!$H$6:$H$222)*E54</f>
        <v>0</v>
      </c>
      <c r="I54" s="14">
        <f ca="1">+SUMIF('Analisis de partidas'!$B$6:$B$222,B54,'Analisis de partidas'!$I$6:$I$222)*E54</f>
        <v>135511.36150588235</v>
      </c>
    </row>
    <row r="55" spans="1:9" ht="15" customHeight="1" outlineLevel="1" x14ac:dyDescent="0.2">
      <c r="A55" s="44" t="s">
        <v>80</v>
      </c>
      <c r="B55" s="45" t="s">
        <v>81</v>
      </c>
      <c r="C55" s="46" t="s">
        <v>14</v>
      </c>
      <c r="D55" s="47">
        <f ca="1">+SUMIF('Analisis de partidas'!$B$6:$B$552,'CO PISCO'!B55,'Analisis de partidas'!$F$6:$F$552)</f>
        <v>4899.9393882352942</v>
      </c>
      <c r="E55" s="14">
        <f>+Presupuesto!I111</f>
        <v>40</v>
      </c>
      <c r="F55" s="15">
        <f t="shared" ca="1" si="17"/>
        <v>195997.57552941178</v>
      </c>
      <c r="G55" s="14">
        <f>+SUMIF('Analisis de partidas'!$B$6:$B$222,B55,'Analisis de partidas'!$G$6:$G$222)*E55</f>
        <v>0</v>
      </c>
      <c r="H55" s="14">
        <f>+SUMIF('Analisis de partidas'!$B$6:$B$222,B55,'Analisis de partidas'!$H$6:$H$222)*E55</f>
        <v>0</v>
      </c>
      <c r="I55" s="14">
        <f ca="1">+SUMIF('Analisis de partidas'!$B$6:$B$222,B55,'Analisis de partidas'!$I$6:$I$222)*E55</f>
        <v>195997.57552941178</v>
      </c>
    </row>
    <row r="56" spans="1:9" ht="15" customHeight="1" outlineLevel="1" x14ac:dyDescent="0.2">
      <c r="A56" s="44" t="s">
        <v>82</v>
      </c>
      <c r="B56" s="45" t="s">
        <v>83</v>
      </c>
      <c r="C56" s="46" t="s">
        <v>14</v>
      </c>
      <c r="D56" s="47">
        <f ca="1">+SUMIF('Analisis de partidas'!$B$6:$B$552,'CO PISCO'!B56,'Analisis de partidas'!$F$6:$F$552)</f>
        <v>7638.9797647058831</v>
      </c>
      <c r="E56" s="14">
        <f>+Presupuesto!I112</f>
        <v>35</v>
      </c>
      <c r="F56" s="15">
        <f t="shared" ca="1" si="17"/>
        <v>267364.29176470591</v>
      </c>
      <c r="G56" s="14">
        <f>+SUMIF('Analisis de partidas'!$B$6:$B$222,B56,'Analisis de partidas'!$G$6:$G$222)*E56</f>
        <v>0</v>
      </c>
      <c r="H56" s="14">
        <f>+SUMIF('Analisis de partidas'!$B$6:$B$222,B56,'Analisis de partidas'!$H$6:$H$222)*E56</f>
        <v>0</v>
      </c>
      <c r="I56" s="14">
        <f ca="1">+SUMIF('Analisis de partidas'!$B$6:$B$222,B56,'Analisis de partidas'!$I$6:$I$222)*E56</f>
        <v>267364.29176470591</v>
      </c>
    </row>
    <row r="57" spans="1:9" ht="15" customHeight="1" outlineLevel="1" x14ac:dyDescent="0.2">
      <c r="A57" s="44" t="s">
        <v>84</v>
      </c>
      <c r="B57" s="45" t="s">
        <v>85</v>
      </c>
      <c r="C57" s="46" t="s">
        <v>14</v>
      </c>
      <c r="D57" s="47">
        <f ca="1">+SUMIF('Analisis de partidas'!$B$6:$B$552,'CO PISCO'!B57,'Analisis de partidas'!$F$6:$F$552)</f>
        <v>275.60882352941178</v>
      </c>
      <c r="E57" s="14">
        <f>+Presupuesto!I113</f>
        <v>15</v>
      </c>
      <c r="F57" s="15">
        <f t="shared" ca="1" si="17"/>
        <v>4134.1323529411766</v>
      </c>
      <c r="G57" s="14">
        <f>+SUMIF('Analisis de partidas'!$B$6:$B$222,B57,'Analisis de partidas'!$G$6:$G$222)*E57</f>
        <v>0</v>
      </c>
      <c r="H57" s="14">
        <f>+SUMIF('Analisis de partidas'!$B$6:$B$222,B57,'Analisis de partidas'!$H$6:$H$222)*E57</f>
        <v>0</v>
      </c>
      <c r="I57" s="14">
        <f ca="1">+SUMIF('Analisis de partidas'!$B$6:$B$222,B57,'Analisis de partidas'!$I$6:$I$222)*E57</f>
        <v>4134.1323529411766</v>
      </c>
    </row>
    <row r="58" spans="1:9" ht="15" customHeight="1" outlineLevel="1" x14ac:dyDescent="0.2">
      <c r="A58" s="44" t="s">
        <v>86</v>
      </c>
      <c r="B58" s="45" t="s">
        <v>87</v>
      </c>
      <c r="C58" s="46" t="s">
        <v>14</v>
      </c>
      <c r="D58" s="47">
        <f ca="1">+SUMIF('Analisis de partidas'!$B$6:$B$552,'CO PISCO'!B58,'Analisis de partidas'!$F$6:$F$552)</f>
        <v>918.34705882352944</v>
      </c>
      <c r="E58" s="14">
        <f>+Presupuesto!I114</f>
        <v>5</v>
      </c>
      <c r="F58" s="15">
        <f t="shared" ca="1" si="17"/>
        <v>4591.7352941176468</v>
      </c>
      <c r="G58" s="14">
        <f>+SUMIF('Analisis de partidas'!$B$6:$B$222,B58,'Analisis de partidas'!$G$6:$G$222)*E58</f>
        <v>0</v>
      </c>
      <c r="H58" s="14">
        <f>+SUMIF('Analisis de partidas'!$B$6:$B$222,B58,'Analisis de partidas'!$H$6:$H$222)*E58</f>
        <v>0</v>
      </c>
      <c r="I58" s="14">
        <f ca="1">+SUMIF('Analisis de partidas'!$B$6:$B$222,B58,'Analisis de partidas'!$I$6:$I$222)*E58</f>
        <v>4591.7352941176468</v>
      </c>
    </row>
    <row r="59" spans="1:9" ht="15" customHeight="1" outlineLevel="1" x14ac:dyDescent="0.2">
      <c r="A59" s="44" t="s">
        <v>481</v>
      </c>
      <c r="B59" s="45" t="s">
        <v>482</v>
      </c>
      <c r="C59" s="46" t="s">
        <v>14</v>
      </c>
      <c r="D59" s="47">
        <f ca="1">+SUMIF('Analisis de partidas'!$B$6:$B$552,'CO PISCO'!B59,'Analisis de partidas'!$F$6:$F$552)</f>
        <v>1183</v>
      </c>
      <c r="E59" s="14">
        <f>+Presupuesto!I115</f>
        <v>0</v>
      </c>
      <c r="F59" s="15">
        <f t="shared" ca="1" si="17"/>
        <v>0</v>
      </c>
      <c r="G59" s="14">
        <f>+SUMIF('Analisis de partidas'!$B$6:$B$222,B59,'Analisis de partidas'!$G$6:$G$222)*E59</f>
        <v>0</v>
      </c>
      <c r="H59" s="14">
        <f>+SUMIF('Analisis de partidas'!$B$6:$B$222,B59,'Analisis de partidas'!$H$6:$H$222)*E59</f>
        <v>0</v>
      </c>
      <c r="I59" s="14">
        <f ca="1">+SUMIF('Analisis de partidas'!$B$6:$B$222,B59,'Analisis de partidas'!$I$6:$I$222)*E59</f>
        <v>0</v>
      </c>
    </row>
    <row r="60" spans="1:9" ht="15" customHeight="1" outlineLevel="1" x14ac:dyDescent="0.2">
      <c r="A60" s="44" t="s">
        <v>88</v>
      </c>
      <c r="B60" s="45" t="s">
        <v>534</v>
      </c>
      <c r="C60" s="46" t="s">
        <v>14</v>
      </c>
      <c r="D60" s="47">
        <f ca="1">+SUMIF('Analisis de partidas'!$B$6:$B$552,'CO PISCO'!B60,'Analisis de partidas'!$F$6:$F$552)</f>
        <v>19.822333443924595</v>
      </c>
      <c r="E60" s="14">
        <f>+Presupuesto!I116</f>
        <v>115</v>
      </c>
      <c r="F60" s="15">
        <f t="shared" ca="1" si="17"/>
        <v>2279.5683460513283</v>
      </c>
      <c r="G60" s="14">
        <f ca="1">+SUMIF('Analisis de partidas'!$B$6:$B$222,B60,'Analisis de partidas'!$G$6:$G$222)*E60</f>
        <v>2171.0174724298367</v>
      </c>
      <c r="H60" s="14">
        <f>+SUMIF('Analisis de partidas'!$B$6:$B$222,B60,'Analisis de partidas'!$H$6:$H$222)*E60</f>
        <v>0</v>
      </c>
      <c r="I60" s="14">
        <f ca="1">+SUMIF('Analisis de partidas'!$B$6:$B$222,B60,'Analisis de partidas'!$I$6:$I$222)*E60</f>
        <v>108.55087362149185</v>
      </c>
    </row>
    <row r="61" spans="1:9" ht="15" customHeight="1" outlineLevel="1" x14ac:dyDescent="0.2">
      <c r="A61" s="22" t="s">
        <v>89</v>
      </c>
      <c r="B61" s="23" t="s">
        <v>90</v>
      </c>
      <c r="C61" s="24"/>
      <c r="D61" s="25"/>
      <c r="E61" s="25"/>
      <c r="F61" s="26">
        <f ca="1">SUM(F62:F63)</f>
        <v>119345.4945526766</v>
      </c>
      <c r="G61" s="26">
        <f t="shared" ref="G61:I61" ca="1" si="18">SUM(G62:G63)</f>
        <v>640.68500815136554</v>
      </c>
      <c r="H61" s="26">
        <f t="shared" si="18"/>
        <v>0</v>
      </c>
      <c r="I61" s="26">
        <f t="shared" ca="1" si="18"/>
        <v>118704.80954452523</v>
      </c>
    </row>
    <row r="62" spans="1:9" ht="15" customHeight="1" outlineLevel="1" x14ac:dyDescent="0.2">
      <c r="A62" s="44" t="s">
        <v>91</v>
      </c>
      <c r="B62" s="45" t="s">
        <v>92</v>
      </c>
      <c r="C62" s="46" t="s">
        <v>14</v>
      </c>
      <c r="D62" s="47">
        <f ca="1">+SUMIF('Analisis de partidas'!$B$6:$B$552,'CO PISCO'!B62,'Analisis de partidas'!$F$6:$F$552)</f>
        <v>5933.6387647058827</v>
      </c>
      <c r="E62" s="14">
        <f>+Presupuesto!I118</f>
        <v>20</v>
      </c>
      <c r="F62" s="15">
        <f t="shared" ref="F62:F63" ca="1" si="19">+E62*$D62</f>
        <v>118672.77529411766</v>
      </c>
      <c r="G62" s="14">
        <f>+SUMIF('Analisis de partidas'!$B$6:$B$222,B62,'Analisis de partidas'!$G$6:$G$222)*E62</f>
        <v>0</v>
      </c>
      <c r="H62" s="14">
        <f>+SUMIF('Analisis de partidas'!$B$6:$B$222,B62,'Analisis de partidas'!$H$6:$H$222)*E62</f>
        <v>0</v>
      </c>
      <c r="I62" s="14">
        <f ca="1">+SUMIF('Analisis de partidas'!$B$6:$B$222,B62,'Analisis de partidas'!$I$6:$I$222)*E62</f>
        <v>118672.77529411766</v>
      </c>
    </row>
    <row r="63" spans="1:9" ht="15" customHeight="1" outlineLevel="1" x14ac:dyDescent="0.2">
      <c r="A63" s="44" t="s">
        <v>93</v>
      </c>
      <c r="B63" s="45" t="s">
        <v>94</v>
      </c>
      <c r="C63" s="46" t="s">
        <v>14</v>
      </c>
      <c r="D63" s="47">
        <f ca="1">+SUMIF('Analisis de partidas'!$B$6:$B$552,'CO PISCO'!B63,'Analisis de partidas'!$F$6:$F$552)</f>
        <v>33.635962927946693</v>
      </c>
      <c r="E63" s="14">
        <f>+Presupuesto!I119</f>
        <v>20</v>
      </c>
      <c r="F63" s="15">
        <f t="shared" ca="1" si="19"/>
        <v>672.71925855893392</v>
      </c>
      <c r="G63" s="14">
        <f ca="1">+SUMIF('Analisis de partidas'!$B$6:$B$222,B63,'Analisis de partidas'!$G$6:$G$222)*E63</f>
        <v>640.68500815136554</v>
      </c>
      <c r="H63" s="14">
        <f>+SUMIF('Analisis de partidas'!$B$6:$B$222,B63,'Analisis de partidas'!$H$6:$H$222)*E63</f>
        <v>0</v>
      </c>
      <c r="I63" s="14">
        <f ca="1">+SUMIF('Analisis de partidas'!$B$6:$B$222,B63,'Analisis de partidas'!$I$6:$I$222)*E63</f>
        <v>32.03425040756828</v>
      </c>
    </row>
    <row r="64" spans="1:9" ht="15" customHeight="1" outlineLevel="1" x14ac:dyDescent="0.2">
      <c r="A64" s="22" t="s">
        <v>95</v>
      </c>
      <c r="B64" s="23" t="s">
        <v>96</v>
      </c>
      <c r="C64" s="24"/>
      <c r="D64" s="25"/>
      <c r="E64" s="25"/>
      <c r="F64" s="26">
        <f ca="1">SUM(F65:F72)</f>
        <v>231579.04500829437</v>
      </c>
      <c r="G64" s="26">
        <f t="shared" ref="G64:I64" ca="1" si="20">SUM(G65:G72)</f>
        <v>1415.8809602803283</v>
      </c>
      <c r="H64" s="26">
        <f t="shared" si="20"/>
        <v>0</v>
      </c>
      <c r="I64" s="26">
        <f t="shared" ca="1" si="20"/>
        <v>230163.16404801403</v>
      </c>
    </row>
    <row r="65" spans="1:9" ht="15" customHeight="1" outlineLevel="1" x14ac:dyDescent="0.2">
      <c r="A65" s="44" t="s">
        <v>97</v>
      </c>
      <c r="B65" s="45" t="s">
        <v>98</v>
      </c>
      <c r="C65" s="46" t="s">
        <v>14</v>
      </c>
      <c r="D65" s="47">
        <f ca="1">+SUMIF('Analisis de partidas'!$B$6:$B$552,'CO PISCO'!B65,'Analisis de partidas'!$F$6:$F$552)</f>
        <v>2812</v>
      </c>
      <c r="E65" s="14">
        <f>+Presupuesto!I121</f>
        <v>14</v>
      </c>
      <c r="F65" s="15">
        <f t="shared" ref="F65:F72" ca="1" si="21">+E65*$D65</f>
        <v>39368</v>
      </c>
      <c r="G65" s="14">
        <f>+SUMIF('Analisis de partidas'!$B$6:$B$222,B65,'Analisis de partidas'!$G$6:$G$222)*E65</f>
        <v>0</v>
      </c>
      <c r="H65" s="14">
        <f>+SUMIF('Analisis de partidas'!$B$6:$B$222,B65,'Analisis de partidas'!$H$6:$H$222)*E65</f>
        <v>0</v>
      </c>
      <c r="I65" s="14">
        <f ca="1">+SUMIF('Analisis de partidas'!$B$6:$B$222,B65,'Analisis de partidas'!$I$6:$I$222)*E65</f>
        <v>39368</v>
      </c>
    </row>
    <row r="66" spans="1:9" ht="15" customHeight="1" outlineLevel="1" x14ac:dyDescent="0.2">
      <c r="A66" s="44" t="s">
        <v>99</v>
      </c>
      <c r="B66" s="45" t="s">
        <v>100</v>
      </c>
      <c r="C66" s="46" t="s">
        <v>14</v>
      </c>
      <c r="D66" s="47">
        <f ca="1">+SUMIF('Analisis de partidas'!$B$6:$B$552,'CO PISCO'!B66,'Analisis de partidas'!$F$6:$F$552)</f>
        <v>6469.8</v>
      </c>
      <c r="E66" s="14">
        <f>+Presupuesto!I122</f>
        <v>14</v>
      </c>
      <c r="F66" s="15">
        <f t="shared" ca="1" si="21"/>
        <v>90577.2</v>
      </c>
      <c r="G66" s="14">
        <f>+SUMIF('Analisis de partidas'!$B$6:$B$222,B66,'Analisis de partidas'!$G$6:$G$222)*E66</f>
        <v>0</v>
      </c>
      <c r="H66" s="14">
        <f>+SUMIF('Analisis de partidas'!$B$6:$B$222,B66,'Analisis de partidas'!$H$6:$H$222)*E66</f>
        <v>0</v>
      </c>
      <c r="I66" s="14">
        <f ca="1">+SUMIF('Analisis de partidas'!$B$6:$B$222,B66,'Analisis de partidas'!$I$6:$I$222)*E66</f>
        <v>90577.2</v>
      </c>
    </row>
    <row r="67" spans="1:9" ht="15" customHeight="1" outlineLevel="1" x14ac:dyDescent="0.2">
      <c r="A67" s="44" t="s">
        <v>101</v>
      </c>
      <c r="B67" s="45" t="s">
        <v>102</v>
      </c>
      <c r="C67" s="46" t="s">
        <v>14</v>
      </c>
      <c r="D67" s="47">
        <f ca="1">+SUMIF('Analisis de partidas'!$B$6:$B$552,'CO PISCO'!B67,'Analisis de partidas'!$F$6:$F$552)</f>
        <v>6469.8</v>
      </c>
      <c r="E67" s="14">
        <f>+Presupuesto!I123</f>
        <v>10</v>
      </c>
      <c r="F67" s="15">
        <f t="shared" ca="1" si="21"/>
        <v>64698</v>
      </c>
      <c r="G67" s="14">
        <f>+SUMIF('Analisis de partidas'!$B$6:$B$222,B67,'Analisis de partidas'!$G$6:$G$222)*E67</f>
        <v>0</v>
      </c>
      <c r="H67" s="14">
        <f>+SUMIF('Analisis de partidas'!$B$6:$B$222,B67,'Analisis de partidas'!$H$6:$H$222)*E67</f>
        <v>0</v>
      </c>
      <c r="I67" s="14">
        <f ca="1">+SUMIF('Analisis de partidas'!$B$6:$B$222,B67,'Analisis de partidas'!$I$6:$I$222)*E67</f>
        <v>64698</v>
      </c>
    </row>
    <row r="68" spans="1:9" ht="15" customHeight="1" outlineLevel="1" x14ac:dyDescent="0.2">
      <c r="A68" s="44" t="s">
        <v>103</v>
      </c>
      <c r="B68" s="45" t="s">
        <v>104</v>
      </c>
      <c r="C68" s="46" t="s">
        <v>14</v>
      </c>
      <c r="D68" s="47">
        <f ca="1">+SUMIF('Analisis de partidas'!$B$6:$B$552,'CO PISCO'!B68,'Analisis de partidas'!$F$6:$F$552)</f>
        <v>789</v>
      </c>
      <c r="E68" s="14">
        <f>+Presupuesto!I124</f>
        <v>14</v>
      </c>
      <c r="F68" s="15">
        <f t="shared" ca="1" si="21"/>
        <v>11046</v>
      </c>
      <c r="G68" s="14">
        <f>+SUMIF('Analisis de partidas'!$B$6:$B$222,B68,'Analisis de partidas'!$G$6:$G$222)*E68</f>
        <v>0</v>
      </c>
      <c r="H68" s="14">
        <f>+SUMIF('Analisis de partidas'!$B$6:$B$222,B68,'Analisis de partidas'!$H$6:$H$222)*E68</f>
        <v>0</v>
      </c>
      <c r="I68" s="14">
        <f ca="1">+SUMIF('Analisis de partidas'!$B$6:$B$222,B68,'Analisis de partidas'!$I$6:$I$222)*E68</f>
        <v>11046</v>
      </c>
    </row>
    <row r="69" spans="1:9" ht="15" customHeight="1" outlineLevel="1" x14ac:dyDescent="0.2">
      <c r="A69" s="44" t="s">
        <v>105</v>
      </c>
      <c r="B69" s="45" t="s">
        <v>106</v>
      </c>
      <c r="C69" s="46" t="s">
        <v>14</v>
      </c>
      <c r="D69" s="47">
        <f ca="1">+SUMIF('Analisis de partidas'!$B$6:$B$552,'CO PISCO'!B69,'Analisis de partidas'!$F$6:$F$552)</f>
        <v>789</v>
      </c>
      <c r="E69" s="14">
        <f>+Presupuesto!I125</f>
        <v>10</v>
      </c>
      <c r="F69" s="15">
        <f t="shared" ca="1" si="21"/>
        <v>7890</v>
      </c>
      <c r="G69" s="14">
        <f>+SUMIF('Analisis de partidas'!$B$6:$B$222,B69,'Analisis de partidas'!$G$6:$G$222)*E69</f>
        <v>0</v>
      </c>
      <c r="H69" s="14">
        <f>+SUMIF('Analisis de partidas'!$B$6:$B$222,B69,'Analisis de partidas'!$H$6:$H$222)*E69</f>
        <v>0</v>
      </c>
      <c r="I69" s="14">
        <f ca="1">+SUMIF('Analisis de partidas'!$B$6:$B$222,B69,'Analisis de partidas'!$I$6:$I$222)*E69</f>
        <v>7890</v>
      </c>
    </row>
    <row r="70" spans="1:9" ht="15" customHeight="1" outlineLevel="1" x14ac:dyDescent="0.2">
      <c r="A70" s="44" t="s">
        <v>486</v>
      </c>
      <c r="B70" s="45" t="s">
        <v>487</v>
      </c>
      <c r="C70" s="46" t="s">
        <v>14</v>
      </c>
      <c r="D70" s="47">
        <f ca="1">+SUMIF('Analisis de partidas'!$B$6:$B$552,'CO PISCO'!B70,'Analisis de partidas'!$F$6:$F$552)</f>
        <v>15875.970000000001</v>
      </c>
      <c r="E70" s="14">
        <f>+Presupuesto!I126</f>
        <v>1</v>
      </c>
      <c r="F70" s="15">
        <f t="shared" ca="1" si="21"/>
        <v>15875.970000000001</v>
      </c>
      <c r="G70" s="14">
        <f>+SUMIF('Analisis de partidas'!$B$6:$B$222,B70,'Analisis de partidas'!$G$6:$G$222)*E70</f>
        <v>0</v>
      </c>
      <c r="H70" s="14">
        <f>+SUMIF('Analisis de partidas'!$B$6:$B$222,B70,'Analisis de partidas'!$H$6:$H$222)*E70</f>
        <v>0</v>
      </c>
      <c r="I70" s="14">
        <f ca="1">+SUMIF('Analisis de partidas'!$B$6:$B$222,B70,'Analisis de partidas'!$I$6:$I$222)*E70</f>
        <v>15875.970000000001</v>
      </c>
    </row>
    <row r="71" spans="1:9" ht="15" customHeight="1" outlineLevel="1" x14ac:dyDescent="0.2">
      <c r="A71" s="44" t="s">
        <v>88</v>
      </c>
      <c r="B71" s="45" t="s">
        <v>534</v>
      </c>
      <c r="C71" s="46" t="s">
        <v>14</v>
      </c>
      <c r="D71" s="47">
        <f ca="1">+SUMIF('Analisis de partidas'!$B$6:$B$552,'CO PISCO'!B71,'Analisis de partidas'!$F$6:$F$552)</f>
        <v>19.822333443924595</v>
      </c>
      <c r="E71" s="14">
        <f>+Presupuesto!I127</f>
        <v>75</v>
      </c>
      <c r="F71" s="15">
        <f t="shared" ca="1" si="21"/>
        <v>1486.6750082943447</v>
      </c>
      <c r="G71" s="14">
        <f ca="1">+SUMIF('Analisis de partidas'!$B$6:$B$222,B71,'Analisis de partidas'!$G$6:$G$222)*E71</f>
        <v>1415.8809602803283</v>
      </c>
      <c r="H71" s="14">
        <f>+SUMIF('Analisis de partidas'!$B$6:$B$222,B71,'Analisis de partidas'!$H$6:$H$222)*E71</f>
        <v>0</v>
      </c>
      <c r="I71" s="14">
        <f ca="1">+SUMIF('Analisis de partidas'!$B$6:$B$222,B71,'Analisis de partidas'!$I$6:$I$222)*E71</f>
        <v>70.794048014016425</v>
      </c>
    </row>
    <row r="72" spans="1:9" ht="15" customHeight="1" outlineLevel="1" x14ac:dyDescent="0.2">
      <c r="A72" s="44" t="s">
        <v>108</v>
      </c>
      <c r="B72" s="45" t="s">
        <v>109</v>
      </c>
      <c r="C72" s="46" t="s">
        <v>14</v>
      </c>
      <c r="D72" s="47">
        <f ca="1">+SUMIF('Analisis de partidas'!$B$6:$B$552,'CO PISCO'!B72,'Analisis de partidas'!$F$6:$F$552)</f>
        <v>53.1</v>
      </c>
      <c r="E72" s="14">
        <f>+Presupuesto!I128</f>
        <v>12</v>
      </c>
      <c r="F72" s="15">
        <f t="shared" ca="1" si="21"/>
        <v>637.20000000000005</v>
      </c>
      <c r="G72" s="14">
        <f>+SUMIF('Analisis de partidas'!$B$6:$B$222,B72,'Analisis de partidas'!$G$6:$G$222)*E72</f>
        <v>0</v>
      </c>
      <c r="H72" s="14">
        <f>+SUMIF('Analisis de partidas'!$B$6:$B$222,B72,'Analisis de partidas'!$H$6:$H$222)*E72</f>
        <v>0</v>
      </c>
      <c r="I72" s="14">
        <f ca="1">+SUMIF('Analisis de partidas'!$B$6:$B$222,B72,'Analisis de partidas'!$I$6:$I$222)*E72</f>
        <v>637.20000000000005</v>
      </c>
    </row>
    <row r="73" spans="1:9" ht="15" customHeight="1" outlineLevel="1" x14ac:dyDescent="0.2">
      <c r="A73" s="22" t="s">
        <v>110</v>
      </c>
      <c r="B73" s="23" t="s">
        <v>111</v>
      </c>
      <c r="C73" s="24"/>
      <c r="D73" s="25"/>
      <c r="E73" s="25"/>
      <c r="F73" s="26">
        <f ca="1">SUM(F74:F88)</f>
        <v>125187.04541668108</v>
      </c>
      <c r="G73" s="26">
        <f t="shared" ref="G73:I73" ca="1" si="22">SUM(G74:G88)</f>
        <v>5240.5932359438229</v>
      </c>
      <c r="H73" s="26">
        <f t="shared" ca="1" si="22"/>
        <v>116806.99285714286</v>
      </c>
      <c r="I73" s="26">
        <f t="shared" ca="1" si="22"/>
        <v>3139.4593235943826</v>
      </c>
    </row>
    <row r="74" spans="1:9" ht="15" customHeight="1" outlineLevel="1" x14ac:dyDescent="0.2">
      <c r="A74" s="44" t="s">
        <v>112</v>
      </c>
      <c r="B74" s="45" t="s">
        <v>113</v>
      </c>
      <c r="C74" s="46" t="s">
        <v>14</v>
      </c>
      <c r="D74" s="47">
        <f ca="1">+SUMIF('Analisis de partidas'!$B$6:$B$552,'CO PISCO'!B74,'Analisis de partidas'!$F$6:$F$552)</f>
        <v>59.300000000000004</v>
      </c>
      <c r="E74" s="14">
        <f>+Presupuesto!I130</f>
        <v>250</v>
      </c>
      <c r="F74" s="15">
        <f t="shared" ref="F74:F88" ca="1" si="23">+E74*$D74</f>
        <v>14825.000000000002</v>
      </c>
      <c r="G74" s="14">
        <f>+SUMIF('Analisis de partidas'!$B$6:$B$222,B74,'Analisis de partidas'!$G$6:$G$222)*E74</f>
        <v>0</v>
      </c>
      <c r="H74" s="14">
        <f ca="1">+SUMIF('Analisis de partidas'!$B$6:$B$222,B74,'Analisis de partidas'!$H$6:$H$222)*E74</f>
        <v>14825.000000000002</v>
      </c>
      <c r="I74" s="14">
        <f>+SUMIF('Analisis de partidas'!$B$6:$B$222,B74,'Analisis de partidas'!$I$6:$I$222)*E74</f>
        <v>0</v>
      </c>
    </row>
    <row r="75" spans="1:9" ht="15" customHeight="1" outlineLevel="1" x14ac:dyDescent="0.2">
      <c r="A75" s="44" t="s">
        <v>114</v>
      </c>
      <c r="B75" s="45" t="s">
        <v>397</v>
      </c>
      <c r="C75" s="46" t="s">
        <v>54</v>
      </c>
      <c r="D75" s="47">
        <f ca="1">+SUMIF('Analisis de partidas'!$B$6:$B$552,'CO PISCO'!B75,'Analisis de partidas'!$F$6:$F$552)</f>
        <v>7.0714285714285721</v>
      </c>
      <c r="E75" s="14">
        <f>+Presupuesto!I131</f>
        <v>450</v>
      </c>
      <c r="F75" s="15">
        <f t="shared" ca="1" si="23"/>
        <v>3182.1428571428573</v>
      </c>
      <c r="G75" s="14">
        <f>+SUMIF('Analisis de partidas'!$B$6:$B$222,B75,'Analisis de partidas'!$G$6:$G$222)*E75</f>
        <v>0</v>
      </c>
      <c r="H75" s="14">
        <f ca="1">+SUMIF('Analisis de partidas'!$B$6:$B$222,B75,'Analisis de partidas'!$H$6:$H$222)*E75</f>
        <v>3182.1428571428573</v>
      </c>
      <c r="I75" s="14">
        <f>+SUMIF('Analisis de partidas'!$B$6:$B$222,B75,'Analisis de partidas'!$I$6:$I$222)*E75</f>
        <v>0</v>
      </c>
    </row>
    <row r="76" spans="1:9" ht="15" customHeight="1" outlineLevel="1" x14ac:dyDescent="0.2">
      <c r="A76" s="44" t="s">
        <v>115</v>
      </c>
      <c r="B76" s="45" t="s">
        <v>389</v>
      </c>
      <c r="C76" s="46" t="s">
        <v>54</v>
      </c>
      <c r="D76" s="47">
        <f ca="1">+SUMIF('Analisis de partidas'!$B$6:$B$552,'CO PISCO'!B76,'Analisis de partidas'!$F$6:$F$552)</f>
        <v>22.48</v>
      </c>
      <c r="E76" s="14">
        <f>+Presupuesto!I132</f>
        <v>400</v>
      </c>
      <c r="F76" s="15">
        <f t="shared" ca="1" si="23"/>
        <v>8992</v>
      </c>
      <c r="G76" s="14">
        <f>+SUMIF('Analisis de partidas'!$B$6:$B$222,B76,'Analisis de partidas'!$G$6:$G$222)*E76</f>
        <v>0</v>
      </c>
      <c r="H76" s="14">
        <f ca="1">+SUMIF('Analisis de partidas'!$B$6:$B$222,B76,'Analisis de partidas'!$H$6:$H$222)*E76</f>
        <v>8992</v>
      </c>
      <c r="I76" s="14">
        <f>+SUMIF('Analisis de partidas'!$B$6:$B$222,B76,'Analisis de partidas'!$I$6:$I$222)*E76</f>
        <v>0</v>
      </c>
    </row>
    <row r="77" spans="1:9" ht="15" customHeight="1" outlineLevel="1" x14ac:dyDescent="0.2">
      <c r="A77" s="44" t="s">
        <v>116</v>
      </c>
      <c r="B77" s="48" t="s">
        <v>391</v>
      </c>
      <c r="C77" s="46" t="s">
        <v>14</v>
      </c>
      <c r="D77" s="47">
        <f ca="1">+SUMIF('Analisis de partidas'!$B$6:$B$552,'CO PISCO'!B77,'Analisis de partidas'!$F$6:$F$552)</f>
        <v>14.530000000000001</v>
      </c>
      <c r="E77" s="14">
        <f>+Presupuesto!I133</f>
        <v>180</v>
      </c>
      <c r="F77" s="15">
        <f t="shared" ca="1" si="23"/>
        <v>2615.4</v>
      </c>
      <c r="G77" s="14">
        <f>+SUMIF('Analisis de partidas'!$B$6:$B$222,B77,'Analisis de partidas'!$G$6:$G$222)*E77</f>
        <v>0</v>
      </c>
      <c r="H77" s="14">
        <f>+SUMIF('Analisis de partidas'!$B$6:$B$222,B77,'Analisis de partidas'!$H$6:$H$222)*E77</f>
        <v>0</v>
      </c>
      <c r="I77" s="14">
        <f ca="1">+SUMIF('Analisis de partidas'!$B$6:$B$222,B77,'Analisis de partidas'!$I$6:$I$222)*E77</f>
        <v>2615.4</v>
      </c>
    </row>
    <row r="78" spans="1:9" ht="15" customHeight="1" outlineLevel="1" x14ac:dyDescent="0.2">
      <c r="A78" s="44" t="s">
        <v>117</v>
      </c>
      <c r="B78" s="45" t="s">
        <v>399</v>
      </c>
      <c r="C78" s="46" t="s">
        <v>54</v>
      </c>
      <c r="D78" s="47">
        <f ca="1">+SUMIF('Analisis de partidas'!$B$6:$B$552,'CO PISCO'!B78,'Analisis de partidas'!$F$6:$F$552)</f>
        <v>4.84</v>
      </c>
      <c r="E78" s="14">
        <f>+Presupuesto!I134</f>
        <v>1800</v>
      </c>
      <c r="F78" s="15">
        <f t="shared" ca="1" si="23"/>
        <v>8712</v>
      </c>
      <c r="G78" s="14">
        <f>+SUMIF('Analisis de partidas'!$B$6:$B$222,B78,'Analisis de partidas'!$G$6:$G$222)*E78</f>
        <v>0</v>
      </c>
      <c r="H78" s="14">
        <f ca="1">+SUMIF('Analisis de partidas'!$B$6:$B$222,B78,'Analisis de partidas'!$H$6:$H$222)*E78</f>
        <v>8712</v>
      </c>
      <c r="I78" s="14">
        <f>+SUMIF('Analisis de partidas'!$B$6:$B$222,B78,'Analisis de partidas'!$I$6:$I$222)*E78</f>
        <v>0</v>
      </c>
    </row>
    <row r="79" spans="1:9" ht="15" customHeight="1" outlineLevel="1" x14ac:dyDescent="0.2">
      <c r="A79" s="44" t="s">
        <v>118</v>
      </c>
      <c r="B79" s="45" t="s">
        <v>400</v>
      </c>
      <c r="C79" s="46" t="s">
        <v>54</v>
      </c>
      <c r="D79" s="47">
        <f ca="1">+SUMIF('Analisis de partidas'!$B$6:$B$552,'CO PISCO'!B79,'Analisis de partidas'!$F$6:$F$552)</f>
        <v>14.530000000000001</v>
      </c>
      <c r="E79" s="14">
        <f>+Presupuesto!I135</f>
        <v>1000</v>
      </c>
      <c r="F79" s="15">
        <f t="shared" ca="1" si="23"/>
        <v>14530.000000000002</v>
      </c>
      <c r="G79" s="14">
        <f>+SUMIF('Analisis de partidas'!$B$6:$B$222,B79,'Analisis de partidas'!$G$6:$G$222)*E79</f>
        <v>0</v>
      </c>
      <c r="H79" s="14">
        <f ca="1">+SUMIF('Analisis de partidas'!$B$6:$B$222,B79,'Analisis de partidas'!$H$6:$H$222)*E79</f>
        <v>14530.000000000002</v>
      </c>
      <c r="I79" s="14">
        <f>+SUMIF('Analisis de partidas'!$B$6:$B$222,B79,'Analisis de partidas'!$I$6:$I$222)*E79</f>
        <v>0</v>
      </c>
    </row>
    <row r="80" spans="1:9" ht="15" customHeight="1" outlineLevel="1" x14ac:dyDescent="0.2">
      <c r="A80" s="44" t="s">
        <v>119</v>
      </c>
      <c r="B80" s="45" t="s">
        <v>401</v>
      </c>
      <c r="C80" s="46" t="s">
        <v>14</v>
      </c>
      <c r="D80" s="47">
        <f ca="1">+SUMIF('Analisis de partidas'!$B$6:$B$552,'CO PISCO'!B80,'Analisis de partidas'!$F$6:$F$552)</f>
        <v>2.95</v>
      </c>
      <c r="E80" s="14">
        <f>+Presupuesto!I136</f>
        <v>160</v>
      </c>
      <c r="F80" s="15">
        <f t="shared" ca="1" si="23"/>
        <v>472</v>
      </c>
      <c r="G80" s="14">
        <f>+SUMIF('Analisis de partidas'!$B$6:$B$222,B80,'Analisis de partidas'!$G$6:$G$222)*E80</f>
        <v>0</v>
      </c>
      <c r="H80" s="14">
        <f ca="1">+SUMIF('Analisis de partidas'!$B$6:$B$222,B80,'Analisis de partidas'!$H$6:$H$222)*E80</f>
        <v>472</v>
      </c>
      <c r="I80" s="14">
        <f>+SUMIF('Analisis de partidas'!$B$6:$B$222,B80,'Analisis de partidas'!$I$6:$I$222)*E80</f>
        <v>0</v>
      </c>
    </row>
    <row r="81" spans="1:9" ht="15" customHeight="1" outlineLevel="1" x14ac:dyDescent="0.2">
      <c r="A81" s="44" t="s">
        <v>120</v>
      </c>
      <c r="B81" s="45" t="s">
        <v>402</v>
      </c>
      <c r="C81" s="46" t="s">
        <v>14</v>
      </c>
      <c r="D81" s="47">
        <f ca="1">+SUMIF('Analisis de partidas'!$B$6:$B$552,'CO PISCO'!B81,'Analisis de partidas'!$F$6:$F$552)</f>
        <v>0.52</v>
      </c>
      <c r="E81" s="14">
        <f>+Presupuesto!I137</f>
        <v>215</v>
      </c>
      <c r="F81" s="15">
        <f t="shared" ca="1" si="23"/>
        <v>111.8</v>
      </c>
      <c r="G81" s="14">
        <f>+SUMIF('Analisis de partidas'!$B$6:$B$222,B81,'Analisis de partidas'!$G$6:$G$222)*E81</f>
        <v>0</v>
      </c>
      <c r="H81" s="14">
        <f ca="1">+SUMIF('Analisis de partidas'!$B$6:$B$222,B81,'Analisis de partidas'!$H$6:$H$222)*E81</f>
        <v>111.8</v>
      </c>
      <c r="I81" s="14">
        <f>+SUMIF('Analisis de partidas'!$B$6:$B$222,B81,'Analisis de partidas'!$I$6:$I$222)*E81</f>
        <v>0</v>
      </c>
    </row>
    <row r="82" spans="1:9" ht="15" customHeight="1" outlineLevel="1" x14ac:dyDescent="0.2">
      <c r="A82" s="44" t="s">
        <v>121</v>
      </c>
      <c r="B82" s="45" t="s">
        <v>403</v>
      </c>
      <c r="C82" s="46" t="s">
        <v>14</v>
      </c>
      <c r="D82" s="47">
        <f ca="1">+SUMIF('Analisis de partidas'!$B$6:$B$552,'CO PISCO'!B82,'Analisis de partidas'!$F$6:$F$552)</f>
        <v>6.2</v>
      </c>
      <c r="E82" s="14">
        <f>+Presupuesto!I138</f>
        <v>160</v>
      </c>
      <c r="F82" s="15">
        <f t="shared" ca="1" si="23"/>
        <v>992</v>
      </c>
      <c r="G82" s="14">
        <f>+SUMIF('Analisis de partidas'!$B$6:$B$222,B82,'Analisis de partidas'!$G$6:$G$222)*E82</f>
        <v>0</v>
      </c>
      <c r="H82" s="14">
        <f ca="1">+SUMIF('Analisis de partidas'!$B$6:$B$222,B82,'Analisis de partidas'!$H$6:$H$222)*E82</f>
        <v>992</v>
      </c>
      <c r="I82" s="14">
        <f>+SUMIF('Analisis de partidas'!$B$6:$B$222,B82,'Analisis de partidas'!$I$6:$I$222)*E82</f>
        <v>0</v>
      </c>
    </row>
    <row r="83" spans="1:9" ht="15" customHeight="1" outlineLevel="1" x14ac:dyDescent="0.2">
      <c r="A83" s="44" t="s">
        <v>122</v>
      </c>
      <c r="B83" s="45" t="s">
        <v>404</v>
      </c>
      <c r="C83" s="46" t="s">
        <v>14</v>
      </c>
      <c r="D83" s="47">
        <f ca="1">+SUMIF('Analisis de partidas'!$B$6:$B$552,'CO PISCO'!B83,'Analisis de partidas'!$F$6:$F$552)</f>
        <v>0.78</v>
      </c>
      <c r="E83" s="14">
        <f>+Presupuesto!I139</f>
        <v>750</v>
      </c>
      <c r="F83" s="15">
        <f t="shared" ca="1" si="23"/>
        <v>585</v>
      </c>
      <c r="G83" s="14">
        <f>+SUMIF('Analisis de partidas'!$B$6:$B$222,B83,'Analisis de partidas'!$G$6:$G$222)*E83</f>
        <v>0</v>
      </c>
      <c r="H83" s="14">
        <f ca="1">+SUMIF('Analisis de partidas'!$B$6:$B$222,B83,'Analisis de partidas'!$H$6:$H$222)*E83</f>
        <v>585</v>
      </c>
      <c r="I83" s="14">
        <f>+SUMIF('Analisis de partidas'!$B$6:$B$222,B83,'Analisis de partidas'!$I$6:$I$222)*E83</f>
        <v>0</v>
      </c>
    </row>
    <row r="84" spans="1:9" ht="15" customHeight="1" outlineLevel="1" x14ac:dyDescent="0.2">
      <c r="A84" s="44" t="s">
        <v>123</v>
      </c>
      <c r="B84" s="45" t="s">
        <v>405</v>
      </c>
      <c r="C84" s="46" t="s">
        <v>14</v>
      </c>
      <c r="D84" s="47">
        <f ca="1">+SUMIF('Analisis de partidas'!$B$6:$B$552,'CO PISCO'!B84,'Analisis de partidas'!$F$6:$F$552)</f>
        <v>13.8</v>
      </c>
      <c r="E84" s="14">
        <f>+Presupuesto!I140</f>
        <v>300</v>
      </c>
      <c r="F84" s="15">
        <f t="shared" ca="1" si="23"/>
        <v>4140</v>
      </c>
      <c r="G84" s="14">
        <f>+SUMIF('Analisis de partidas'!$B$6:$B$222,B84,'Analisis de partidas'!$G$6:$G$222)*E84</f>
        <v>0</v>
      </c>
      <c r="H84" s="14">
        <f ca="1">+SUMIF('Analisis de partidas'!$B$6:$B$222,B84,'Analisis de partidas'!$H$6:$H$222)*E84</f>
        <v>4140</v>
      </c>
      <c r="I84" s="14">
        <f>+SUMIF('Analisis de partidas'!$B$6:$B$222,B84,'Analisis de partidas'!$I$6:$I$222)*E84</f>
        <v>0</v>
      </c>
    </row>
    <row r="85" spans="1:9" ht="15" customHeight="1" outlineLevel="1" x14ac:dyDescent="0.2">
      <c r="A85" s="44" t="s">
        <v>124</v>
      </c>
      <c r="B85" s="45" t="s">
        <v>406</v>
      </c>
      <c r="C85" s="46" t="s">
        <v>14</v>
      </c>
      <c r="D85" s="47">
        <f ca="1">+SUMIF('Analisis de partidas'!$B$6:$B$552,'CO PISCO'!B85,'Analisis de partidas'!$F$6:$F$552)</f>
        <v>15.08</v>
      </c>
      <c r="E85" s="14">
        <f>+Presupuesto!I141</f>
        <v>300</v>
      </c>
      <c r="F85" s="15">
        <f t="shared" ca="1" si="23"/>
        <v>4524</v>
      </c>
      <c r="G85" s="14">
        <f>+SUMIF('Analisis de partidas'!$B$6:$B$222,B85,'Analisis de partidas'!$G$6:$G$222)*E85</f>
        <v>0</v>
      </c>
      <c r="H85" s="14">
        <f ca="1">+SUMIF('Analisis de partidas'!$B$6:$B$222,B85,'Analisis de partidas'!$H$6:$H$222)*E85</f>
        <v>4524</v>
      </c>
      <c r="I85" s="14">
        <f>+SUMIF('Analisis de partidas'!$B$6:$B$222,B85,'Analisis de partidas'!$I$6:$I$222)*E85</f>
        <v>0</v>
      </c>
    </row>
    <row r="86" spans="1:9" ht="15" customHeight="1" outlineLevel="1" x14ac:dyDescent="0.2">
      <c r="A86" s="44" t="s">
        <v>125</v>
      </c>
      <c r="B86" s="45" t="s">
        <v>126</v>
      </c>
      <c r="C86" s="46" t="s">
        <v>14</v>
      </c>
      <c r="D86" s="47">
        <f ca="1">+SUMIF('Analisis de partidas'!$B$6:$B$552,'CO PISCO'!B86,'Analisis de partidas'!$F$6:$F$552)</f>
        <v>1238.69</v>
      </c>
      <c r="E86" s="14">
        <f>+Presupuesto!I142</f>
        <v>45</v>
      </c>
      <c r="F86" s="15">
        <f t="shared" ca="1" si="23"/>
        <v>55741.05</v>
      </c>
      <c r="G86" s="14">
        <f>+SUMIF('Analisis de partidas'!$B$6:$B$222,B86,'Analisis de partidas'!$G$6:$G$222)*E86</f>
        <v>0</v>
      </c>
      <c r="H86" s="14">
        <f ca="1">+SUMIF('Analisis de partidas'!$B$6:$B$222,B86,'Analisis de partidas'!$H$6:$H$222)*E86</f>
        <v>55741.05</v>
      </c>
      <c r="I86" s="14">
        <f>+SUMIF('Analisis de partidas'!$B$6:$B$222,B86,'Analisis de partidas'!$I$6:$I$222)*E86</f>
        <v>0</v>
      </c>
    </row>
    <row r="87" spans="1:9" ht="15" customHeight="1" outlineLevel="1" x14ac:dyDescent="0.2">
      <c r="A87" s="44" t="s">
        <v>114</v>
      </c>
      <c r="B87" s="45" t="s">
        <v>536</v>
      </c>
      <c r="C87" s="46" t="s">
        <v>54</v>
      </c>
      <c r="D87" s="47">
        <f ca="1">+SUMIF('Analisis de partidas'!$B$6:$B$552,'CO PISCO'!B87,'Analisis de partidas'!$F$6:$F$552)</f>
        <v>4.2114561777676043</v>
      </c>
      <c r="E87" s="14">
        <f>+Presupuesto!I143</f>
        <v>1300</v>
      </c>
      <c r="F87" s="15">
        <f t="shared" ca="1" si="23"/>
        <v>5474.8930310978858</v>
      </c>
      <c r="G87" s="14">
        <f ca="1">+SUMIF('Analisis de partidas'!$B$6:$B$222,B87,'Analisis de partidas'!$G$6:$G$222)*E87</f>
        <v>4977.1754828162593</v>
      </c>
      <c r="H87" s="14">
        <f>+SUMIF('Analisis de partidas'!$B$6:$B$222,B87,'Analisis de partidas'!$H$6:$H$222)*E87</f>
        <v>0</v>
      </c>
      <c r="I87" s="14">
        <f ca="1">+SUMIF('Analisis de partidas'!$B$6:$B$222,B87,'Analisis de partidas'!$I$6:$I$222)*E87</f>
        <v>497.71754828162597</v>
      </c>
    </row>
    <row r="88" spans="1:9" ht="15" customHeight="1" outlineLevel="1" x14ac:dyDescent="0.2">
      <c r="A88" s="44" t="s">
        <v>127</v>
      </c>
      <c r="B88" s="45" t="s">
        <v>540</v>
      </c>
      <c r="C88" s="46" t="s">
        <v>54</v>
      </c>
      <c r="D88" s="47">
        <f ca="1">+SUMIF('Analisis de partidas'!$B$6:$B$552,'CO PISCO'!B88,'Analisis de partidas'!$F$6:$F$552)</f>
        <v>0.19317301896021316</v>
      </c>
      <c r="E88" s="14">
        <f>+Presupuesto!I144</f>
        <v>1500</v>
      </c>
      <c r="F88" s="15">
        <f t="shared" ca="1" si="23"/>
        <v>289.75952844031974</v>
      </c>
      <c r="G88" s="14">
        <f ca="1">+SUMIF('Analisis de partidas'!$B$6:$B$222,B88,'Analisis de partidas'!$G$6:$G$222)*E88</f>
        <v>263.4177531275634</v>
      </c>
      <c r="H88" s="14">
        <f>+SUMIF('Analisis de partidas'!$B$6:$B$222,B88,'Analisis de partidas'!$H$6:$H$222)*E88</f>
        <v>0</v>
      </c>
      <c r="I88" s="14">
        <f ca="1">+SUMIF('Analisis de partidas'!$B$6:$B$222,B88,'Analisis de partidas'!$I$6:$I$222)*E88</f>
        <v>26.341775312756344</v>
      </c>
    </row>
  </sheetData>
  <mergeCells count="5">
    <mergeCell ref="A3:A5"/>
    <mergeCell ref="B3:B5"/>
    <mergeCell ref="C3:D4"/>
    <mergeCell ref="E3:I3"/>
    <mergeCell ref="C5:D5"/>
  </mergeCells>
  <pageMargins left="0" right="0" top="0" bottom="0" header="0" footer="0"/>
  <pageSetup paperSize="9" fitToWidth="0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/>
  </sheetPr>
  <dimension ref="A1:I88"/>
  <sheetViews>
    <sheetView showGridLines="0" showOutlineSymbols="0" topLeftCell="A10" zoomScale="80" zoomScaleNormal="80" workbookViewId="0">
      <pane xSplit="4" topLeftCell="E1" activePane="topRight" state="frozen"/>
      <selection pane="topRight" activeCell="I32" sqref="I32"/>
    </sheetView>
  </sheetViews>
  <sheetFormatPr baseColWidth="10" defaultColWidth="6.85546875" defaultRowHeight="15" customHeight="1" outlineLevelRow="4" outlineLevelCol="1" x14ac:dyDescent="0.2"/>
  <cols>
    <col min="1" max="1" width="10" style="11" customWidth="1" outlineLevel="1"/>
    <col min="2" max="2" width="70.140625" style="11" bestFit="1" customWidth="1" outlineLevel="1"/>
    <col min="3" max="3" width="5.140625" style="12" bestFit="1" customWidth="1" outlineLevel="1"/>
    <col min="4" max="4" width="18.7109375" style="11" customWidth="1" outlineLevel="1"/>
    <col min="5" max="5" width="12.85546875" style="11" customWidth="1" outlineLevel="1"/>
    <col min="6" max="6" width="13.42578125" style="11" customWidth="1" outlineLevel="1"/>
    <col min="7" max="7" width="12.7109375" style="11" bestFit="1" customWidth="1"/>
    <col min="8" max="8" width="11.28515625" style="11" bestFit="1" customWidth="1"/>
    <col min="9" max="9" width="12.28515625" style="11" bestFit="1" customWidth="1"/>
    <col min="10" max="16384" width="6.85546875" style="11"/>
  </cols>
  <sheetData>
    <row r="1" spans="1:9" ht="15" customHeight="1" x14ac:dyDescent="0.2">
      <c r="A1" s="43" t="s">
        <v>128</v>
      </c>
      <c r="B1" s="43"/>
      <c r="C1" s="43"/>
      <c r="D1" s="43"/>
      <c r="E1" s="43"/>
      <c r="F1" s="43"/>
    </row>
    <row r="2" spans="1:9" ht="15" customHeight="1" x14ac:dyDescent="0.2">
      <c r="A2" s="37"/>
      <c r="B2" s="37"/>
      <c r="C2" s="37"/>
      <c r="D2" s="37"/>
      <c r="E2" s="37"/>
      <c r="F2" s="37"/>
    </row>
    <row r="3" spans="1:9" ht="18" customHeight="1" x14ac:dyDescent="0.2">
      <c r="A3" s="92" t="s">
        <v>0</v>
      </c>
      <c r="B3" s="92" t="s">
        <v>1</v>
      </c>
      <c r="C3" s="93" t="s">
        <v>521</v>
      </c>
      <c r="D3" s="93"/>
      <c r="E3" s="91" t="str">
        <f>+Presupuesto!K3</f>
        <v>CG ICA 50/19</v>
      </c>
      <c r="F3" s="91"/>
      <c r="G3" s="91"/>
      <c r="H3" s="91"/>
      <c r="I3" s="91"/>
    </row>
    <row r="4" spans="1:9" ht="18" customHeight="1" x14ac:dyDescent="0.2">
      <c r="A4" s="92"/>
      <c r="B4" s="92"/>
      <c r="C4" s="93"/>
      <c r="D4" s="93"/>
      <c r="E4" s="55" t="str">
        <f>+Presupuesto!K4</f>
        <v>40000 SM3/H</v>
      </c>
      <c r="F4" s="55" t="s">
        <v>488</v>
      </c>
      <c r="G4" s="65" t="s">
        <v>5</v>
      </c>
      <c r="H4" s="65" t="s">
        <v>180</v>
      </c>
      <c r="I4" s="65" t="s">
        <v>192</v>
      </c>
    </row>
    <row r="5" spans="1:9" ht="18" customHeight="1" outlineLevel="1" x14ac:dyDescent="0.2">
      <c r="A5" s="92"/>
      <c r="B5" s="92"/>
      <c r="C5" s="94" t="s">
        <v>478</v>
      </c>
      <c r="D5" s="94"/>
      <c r="E5" s="56" t="str">
        <f>+Presupuesto!K5</f>
        <v>ARENOSO</v>
      </c>
      <c r="F5" s="57">
        <f ca="1">+F7+F14+F21+F34+F47</f>
        <v>17599639.779489052</v>
      </c>
      <c r="G5" s="57">
        <f ca="1">+G7+G14+G21+G34+G47</f>
        <v>1622471.5871778599</v>
      </c>
      <c r="H5" s="57">
        <f t="shared" ref="H5:I5" ca="1" si="0">+H7+H14+H21+H34+H47</f>
        <v>1515848.0708484682</v>
      </c>
      <c r="I5" s="57">
        <f t="shared" ca="1" si="0"/>
        <v>14461320.121462721</v>
      </c>
    </row>
    <row r="6" spans="1:9" ht="15" customHeight="1" outlineLevel="1" x14ac:dyDescent="0.2">
      <c r="A6" s="42"/>
      <c r="B6" s="42"/>
      <c r="C6" s="40" t="s">
        <v>2</v>
      </c>
      <c r="D6" s="40" t="s">
        <v>4</v>
      </c>
      <c r="E6" s="40" t="s">
        <v>3</v>
      </c>
      <c r="F6" s="40" t="s">
        <v>6</v>
      </c>
      <c r="G6" s="40"/>
      <c r="H6" s="40"/>
      <c r="I6" s="40"/>
    </row>
    <row r="7" spans="1:9" ht="15" customHeight="1" outlineLevel="4" x14ac:dyDescent="0.2">
      <c r="A7" s="17">
        <v>23.01</v>
      </c>
      <c r="B7" s="18" t="s">
        <v>7</v>
      </c>
      <c r="C7" s="19"/>
      <c r="D7" s="20"/>
      <c r="E7" s="20"/>
      <c r="F7" s="21">
        <f ca="1">SUM(F8:F13)</f>
        <v>2489214.8444576436</v>
      </c>
      <c r="G7" s="21">
        <f ca="1">SUM(G8:G13)</f>
        <v>844421.91456751421</v>
      </c>
      <c r="H7" s="21">
        <f t="shared" ref="H7:I7" ca="1" si="1">SUM(H8:H13)</f>
        <v>992153.28219067724</v>
      </c>
      <c r="I7" s="21">
        <f t="shared" ca="1" si="1"/>
        <v>652639.64769945201</v>
      </c>
    </row>
    <row r="8" spans="1:9" ht="15" customHeight="1" outlineLevel="1" x14ac:dyDescent="0.2">
      <c r="A8" s="44" t="s">
        <v>8</v>
      </c>
      <c r="B8" s="45" t="s">
        <v>9</v>
      </c>
      <c r="C8" s="46" t="s">
        <v>10</v>
      </c>
      <c r="D8" s="47">
        <f ca="1">+SUMIF('Analisis de partidas'!$B$6:$B$552,'CG ICA'!B8,'Analisis de partidas'!$F$6:$F$552)</f>
        <v>0.66531580986980265</v>
      </c>
      <c r="E8" s="14">
        <f>+Presupuesto!K8</f>
        <v>20950</v>
      </c>
      <c r="F8" s="14">
        <f ca="1">+E8*$D8</f>
        <v>13938.366216772365</v>
      </c>
      <c r="G8" s="14">
        <f ca="1">+SUMIF('Analisis de partidas'!$B$6:$B$222,B8,'Analisis de partidas'!$G$6:$G$222)*E8</f>
        <v>8936.507204105721</v>
      </c>
      <c r="H8" s="14">
        <f ca="1">+SUMIF('Analisis de partidas'!$B$6:$B$222,B8,'Analisis de partidas'!$H$6:$H$222)*E8</f>
        <v>1787.3014408211443</v>
      </c>
      <c r="I8" s="14">
        <f ca="1">+SUMIF('Analisis de partidas'!$B$6:$B$222,B8,'Analisis de partidas'!$I$6:$I$222)*E8</f>
        <v>3214.5575718454979</v>
      </c>
    </row>
    <row r="9" spans="1:9" ht="15" customHeight="1" outlineLevel="1" x14ac:dyDescent="0.2">
      <c r="A9" s="44" t="s">
        <v>11</v>
      </c>
      <c r="B9" s="45" t="s">
        <v>424</v>
      </c>
      <c r="C9" s="46" t="s">
        <v>26</v>
      </c>
      <c r="D9" s="47">
        <f ca="1">+SUMIF('Analisis de partidas'!$B$6:$B$552,'CG ICA'!B9,'Analisis de partidas'!$F$6:$F$552)</f>
        <v>65.585612837586396</v>
      </c>
      <c r="E9" s="14">
        <f>+Presupuesto!K9</f>
        <v>25140</v>
      </c>
      <c r="F9" s="14">
        <f t="shared" ref="F9:F25" ca="1" si="2">+E9*$D9</f>
        <v>1648822.3067369219</v>
      </c>
      <c r="G9" s="14">
        <f ca="1">+SUMIF('Analisis de partidas'!$B$6:$B$222,B9,'Analisis de partidas'!$G$6:$G$222)*E9</f>
        <v>572707.33329156204</v>
      </c>
      <c r="H9" s="14">
        <f ca="1">+SUMIF('Analisis de partidas'!$B$6:$B$222,B9,'Analisis de partidas'!$H$6:$H$222)*E9</f>
        <v>441046.30524496507</v>
      </c>
      <c r="I9" s="14">
        <f ca="1">+SUMIF('Analisis de partidas'!$B$6:$B$222,B9,'Analisis de partidas'!$I$6:$I$222)*E9</f>
        <v>635068.66820039495</v>
      </c>
    </row>
    <row r="10" spans="1:9" ht="15" customHeight="1" outlineLevel="1" x14ac:dyDescent="0.2">
      <c r="A10" s="44" t="s">
        <v>13</v>
      </c>
      <c r="B10" s="45" t="s">
        <v>426</v>
      </c>
      <c r="C10" s="46" t="s">
        <v>26</v>
      </c>
      <c r="D10" s="47">
        <f ca="1">+SUMIF('Analisis de partidas'!$B$6:$B$552,'CG ICA'!B10,'Analisis de partidas'!$F$6:$F$552)</f>
        <v>950.34299642929398</v>
      </c>
      <c r="E10" s="14">
        <f>+Presupuesto!K10</f>
        <v>502.8</v>
      </c>
      <c r="F10" s="14">
        <f t="shared" ca="1" si="2"/>
        <v>477832.458604649</v>
      </c>
      <c r="G10" s="14">
        <f ca="1">+SUMIF('Analisis de partidas'!$B$6:$B$222,B10,'Analisis de partidas'!$G$6:$G$222)*E10</f>
        <v>189880.45802182698</v>
      </c>
      <c r="H10" s="14">
        <f ca="1">+SUMIF('Analisis de partidas'!$B$6:$B$222,B10,'Analisis de partidas'!$H$6:$H$222)*E10</f>
        <v>278110.75603129814</v>
      </c>
      <c r="I10" s="14">
        <f ca="1">+SUMIF('Analisis de partidas'!$B$6:$B$222,B10,'Analisis de partidas'!$I$6:$I$222)*E10</f>
        <v>9841.2445515239506</v>
      </c>
    </row>
    <row r="11" spans="1:9" ht="15" customHeight="1" outlineLevel="1" x14ac:dyDescent="0.2">
      <c r="A11" s="44" t="s">
        <v>15</v>
      </c>
      <c r="B11" s="45" t="s">
        <v>16</v>
      </c>
      <c r="C11" s="46" t="s">
        <v>17</v>
      </c>
      <c r="D11" s="47">
        <f ca="1">+SUMIF('Analisis de partidas'!$B$6:$B$552,'CG ICA'!B11,'Analisis de partidas'!$F$6:$F$552)</f>
        <v>2.5001947673840976</v>
      </c>
      <c r="E11" s="14">
        <f>+Presupuesto!K11</f>
        <v>19574.004000000001</v>
      </c>
      <c r="F11" s="14">
        <f t="shared" ca="1" si="2"/>
        <v>48938.8223775554</v>
      </c>
      <c r="G11" s="14">
        <f ca="1">+SUMIF('Analisis de partidas'!$B$6:$B$222,B11,'Analisis de partidas'!$G$6:$G$222)*E11</f>
        <v>32183.459857379286</v>
      </c>
      <c r="H11" s="14">
        <f ca="1">+SUMIF('Analisis de partidas'!$B$6:$B$222,B11,'Analisis de partidas'!$H$6:$H$222)*E11</f>
        <v>15146.189527307148</v>
      </c>
      <c r="I11" s="14">
        <f ca="1">+SUMIF('Analisis de partidas'!$B$6:$B$222,B11,'Analisis de partidas'!$I$6:$I$222)*E11</f>
        <v>1609.1729928689645</v>
      </c>
    </row>
    <row r="12" spans="1:9" ht="15" customHeight="1" outlineLevel="1" x14ac:dyDescent="0.2">
      <c r="A12" s="44" t="s">
        <v>18</v>
      </c>
      <c r="B12" s="45" t="s">
        <v>19</v>
      </c>
      <c r="C12" s="46" t="s">
        <v>10</v>
      </c>
      <c r="D12" s="47">
        <f ca="1">+SUMIF('Analisis de partidas'!$B$6:$B$552,'CG ICA'!B12,'Analisis de partidas'!$F$6:$F$552)</f>
        <v>36.642605022854418</v>
      </c>
      <c r="E12" s="14">
        <f>+Presupuesto!K12</f>
        <v>2011.2</v>
      </c>
      <c r="F12" s="14">
        <f t="shared" ca="1" si="2"/>
        <v>73695.607221964805</v>
      </c>
      <c r="G12" s="14">
        <f ca="1">+SUMIF('Analisis de partidas'!$B$6:$B$222,B12,'Analisis de partidas'!$G$6:$G$222)*E12</f>
        <v>37247.893323776014</v>
      </c>
      <c r="H12" s="14">
        <f ca="1">+SUMIF('Analisis de partidas'!$B$6:$B$222,B12,'Analisis de partidas'!$H$6:$H$222)*E12</f>
        <v>34585.319232000002</v>
      </c>
      <c r="I12" s="14">
        <f ca="1">+SUMIF('Analisis de partidas'!$B$6:$B$222,B12,'Analisis de partidas'!$I$6:$I$222)*E12</f>
        <v>1862.3946661888008</v>
      </c>
    </row>
    <row r="13" spans="1:9" ht="15" customHeight="1" outlineLevel="1" x14ac:dyDescent="0.2">
      <c r="A13" s="44" t="s">
        <v>20</v>
      </c>
      <c r="B13" s="45" t="s">
        <v>425</v>
      </c>
      <c r="C13" s="46" t="s">
        <v>17</v>
      </c>
      <c r="D13" s="47">
        <f ca="1">+SUMIF('Analisis de partidas'!$B$6:$B$552,'CG ICA'!B13,'Analisis de partidas'!$F$6:$F$552)</f>
        <v>100.43879257768</v>
      </c>
      <c r="E13" s="14">
        <f>+Presupuesto!K13</f>
        <v>2250</v>
      </c>
      <c r="F13" s="14">
        <f t="shared" ca="1" si="2"/>
        <v>225987.28329978001</v>
      </c>
      <c r="G13" s="14">
        <f ca="1">+SUMIF('Analisis de partidas'!$B$6:$B$222,B13,'Analisis de partidas'!$G$6:$G$222)*E13</f>
        <v>3466.2628688642753</v>
      </c>
      <c r="H13" s="14">
        <f ca="1">+SUMIF('Analisis de partidas'!$B$6:$B$222,B13,'Analisis de partidas'!$H$6:$H$222)*E13</f>
        <v>221477.41071428574</v>
      </c>
      <c r="I13" s="14">
        <f ca="1">+SUMIF('Analisis de partidas'!$B$6:$B$222,B13,'Analisis de partidas'!$I$6:$I$222)*E13</f>
        <v>1043.6097166299978</v>
      </c>
    </row>
    <row r="14" spans="1:9" ht="15" customHeight="1" outlineLevel="1" x14ac:dyDescent="0.2">
      <c r="A14" s="17">
        <v>23.02</v>
      </c>
      <c r="B14" s="18" t="s">
        <v>21</v>
      </c>
      <c r="C14" s="19"/>
      <c r="D14" s="20"/>
      <c r="E14" s="20"/>
      <c r="F14" s="21">
        <f ca="1">SUM(F15:F20)</f>
        <v>106229.8668993797</v>
      </c>
      <c r="G14" s="21">
        <f t="shared" ref="G14:I14" ca="1" si="3">SUM(G15:G20)</f>
        <v>53692.621377484429</v>
      </c>
      <c r="H14" s="21">
        <f t="shared" ca="1" si="3"/>
        <v>50909.551415493952</v>
      </c>
      <c r="I14" s="21">
        <f t="shared" ca="1" si="3"/>
        <v>1627.6941064013181</v>
      </c>
    </row>
    <row r="15" spans="1:9" ht="15" customHeight="1" outlineLevel="1" x14ac:dyDescent="0.2">
      <c r="A15" s="44" t="s">
        <v>22</v>
      </c>
      <c r="B15" s="45" t="s">
        <v>23</v>
      </c>
      <c r="C15" s="46" t="s">
        <v>10</v>
      </c>
      <c r="D15" s="47">
        <f ca="1">+SUMIF('Analisis de partidas'!$B$6:$B$552,'CG ICA'!B15,'Analisis de partidas'!$F$6:$F$552)</f>
        <v>30.135144219630529</v>
      </c>
      <c r="E15" s="14">
        <f>+Presupuesto!K15</f>
        <v>2068.5</v>
      </c>
      <c r="F15" s="14">
        <f t="shared" ca="1" si="2"/>
        <v>62334.545818305749</v>
      </c>
      <c r="G15" s="14">
        <f ca="1">+SUMIF('Analisis de partidas'!$B$6:$B$222,B15,'Analisis de partidas'!$G$6:$G$222)*E15</f>
        <v>36540.737375451572</v>
      </c>
      <c r="H15" s="14">
        <f ca="1">+SUMIF('Analisis de partidas'!$B$6:$B$222,B15,'Analisis de partidas'!$H$6:$H$222)*E15</f>
        <v>25062.993695345154</v>
      </c>
      <c r="I15" s="14">
        <f ca="1">+SUMIF('Analisis de partidas'!$B$6:$B$222,B15,'Analisis de partidas'!$I$6:$I$222)*E15</f>
        <v>730.81474750903135</v>
      </c>
    </row>
    <row r="16" spans="1:9" ht="15" customHeight="1" outlineLevel="1" x14ac:dyDescent="0.2">
      <c r="A16" s="44" t="s">
        <v>24</v>
      </c>
      <c r="B16" s="45" t="s">
        <v>25</v>
      </c>
      <c r="C16" s="46" t="s">
        <v>26</v>
      </c>
      <c r="D16" s="47">
        <f ca="1">+SUMIF('Analisis de partidas'!$B$6:$B$552,'CG ICA'!B16,'Analisis de partidas'!$F$6:$F$552)</f>
        <v>79.445870013114046</v>
      </c>
      <c r="E16" s="14">
        <f>+Presupuesto!K16</f>
        <v>310.27499999999998</v>
      </c>
      <c r="F16" s="14">
        <f t="shared" ca="1" si="2"/>
        <v>24650.067318318957</v>
      </c>
      <c r="G16" s="14">
        <f ca="1">+SUMIF('Analisis de partidas'!$B$6:$B$222,B16,'Analisis de partidas'!$G$6:$G$222)*E16</f>
        <v>4141.6449120894886</v>
      </c>
      <c r="H16" s="14">
        <f ca="1">+SUMIF('Analisis de partidas'!$B$6:$B$222,B16,'Analisis de partidas'!$H$6:$H$222)*E16</f>
        <v>19920.883910624998</v>
      </c>
      <c r="I16" s="14">
        <f ca="1">+SUMIF('Analisis de partidas'!$B$6:$B$222,B16,'Analisis de partidas'!$I$6:$I$222)*E16</f>
        <v>587.53849560447441</v>
      </c>
    </row>
    <row r="17" spans="1:9" ht="15" customHeight="1" outlineLevel="1" x14ac:dyDescent="0.2">
      <c r="A17" s="44" t="s">
        <v>27</v>
      </c>
      <c r="B17" s="45" t="s">
        <v>28</v>
      </c>
      <c r="C17" s="46" t="s">
        <v>14</v>
      </c>
      <c r="D17" s="47">
        <f ca="1">+SUMIF('Analisis de partidas'!$B$6:$B$552,'CG ICA'!B17,'Analisis de partidas'!$F$6:$F$552)</f>
        <v>3131.9197281764623</v>
      </c>
      <c r="E17" s="14">
        <f>+Presupuesto!K17</f>
        <v>2</v>
      </c>
      <c r="F17" s="14">
        <f t="shared" ca="1" si="2"/>
        <v>6263.8394563529246</v>
      </c>
      <c r="G17" s="14">
        <f ca="1">+SUMIF('Analisis de partidas'!$B$6:$B$222,B17,'Analisis de partidas'!$G$6:$G$222)*E17</f>
        <v>674.34014342406977</v>
      </c>
      <c r="H17" s="14">
        <f ca="1">+SUMIF('Analisis de partidas'!$B$6:$B$222,B17,'Analisis de partidas'!$H$6:$H$222)*E17</f>
        <v>5526.8764285714287</v>
      </c>
      <c r="I17" s="14">
        <f ca="1">+SUMIF('Analisis de partidas'!$B$6:$B$222,B17,'Analisis de partidas'!$I$6:$I$222)*E17</f>
        <v>62.622884357426329</v>
      </c>
    </row>
    <row r="18" spans="1:9" ht="15" customHeight="1" outlineLevel="1" x14ac:dyDescent="0.2">
      <c r="A18" s="44" t="s">
        <v>29</v>
      </c>
      <c r="B18" s="45" t="s">
        <v>30</v>
      </c>
      <c r="C18" s="46" t="s">
        <v>31</v>
      </c>
      <c r="D18" s="47">
        <f ca="1">+SUMIF('Analisis de partidas'!$B$6:$B$552,'CG ICA'!B18,'Analisis de partidas'!$F$6:$F$552)</f>
        <v>39.362525996954503</v>
      </c>
      <c r="E18" s="14">
        <f>+Presupuesto!K18</f>
        <v>100</v>
      </c>
      <c r="F18" s="14">
        <f t="shared" ca="1" si="2"/>
        <v>3936.25259969545</v>
      </c>
      <c r="G18" s="14">
        <f ca="1">+SUMIF('Analisis de partidas'!$B$6:$B$222,B18,'Analisis de partidas'!$G$6:$G$222)*E18</f>
        <v>3728.9357886836819</v>
      </c>
      <c r="H18" s="14">
        <f ca="1">+SUMIF('Analisis de partidas'!$B$6:$B$222,B18,'Analisis de partidas'!$H$6:$H$222)*E18</f>
        <v>132.73809523809524</v>
      </c>
      <c r="I18" s="14">
        <f ca="1">+SUMIF('Analisis de partidas'!$B$6:$B$222,B18,'Analisis de partidas'!$I$6:$I$222)*E18</f>
        <v>74.578715773673636</v>
      </c>
    </row>
    <row r="19" spans="1:9" ht="15" customHeight="1" outlineLevel="1" x14ac:dyDescent="0.2">
      <c r="A19" s="44" t="s">
        <v>32</v>
      </c>
      <c r="B19" s="45" t="s">
        <v>33</v>
      </c>
      <c r="C19" s="46" t="s">
        <v>31</v>
      </c>
      <c r="D19" s="47">
        <f ca="1">+SUMIF('Analisis de partidas'!$B$6:$B$552,'CG ICA'!B19,'Analisis de partidas'!$F$6:$F$552)</f>
        <v>39.365441473144983</v>
      </c>
      <c r="E19" s="14">
        <f>+Presupuesto!K19</f>
        <v>200</v>
      </c>
      <c r="F19" s="14">
        <f t="shared" ca="1" si="2"/>
        <v>7873.0882946289967</v>
      </c>
      <c r="G19" s="14">
        <f ca="1">+SUMIF('Analisis de partidas'!$B$6:$B$222,B19,'Analisis de partidas'!$G$6:$G$222)*E19</f>
        <v>7457.8715773673639</v>
      </c>
      <c r="H19" s="14">
        <f ca="1">+SUMIF('Analisis de partidas'!$B$6:$B$222,B19,'Analisis de partidas'!$H$6:$H$222)*E19</f>
        <v>266.05928571428575</v>
      </c>
      <c r="I19" s="14">
        <f ca="1">+SUMIF('Analisis de partidas'!$B$6:$B$222,B19,'Analisis de partidas'!$I$6:$I$222)*E19</f>
        <v>149.15743154734727</v>
      </c>
    </row>
    <row r="20" spans="1:9" ht="15" customHeight="1" outlineLevel="1" x14ac:dyDescent="0.2">
      <c r="A20" s="44" t="s">
        <v>34</v>
      </c>
      <c r="B20" s="45" t="s">
        <v>427</v>
      </c>
      <c r="C20" s="46" t="s">
        <v>12</v>
      </c>
      <c r="D20" s="47">
        <f ca="1">+SUMIF('Analisis de partidas'!$B$6:$B$552,'CG ICA'!B20,'Analisis de partidas'!$F$6:$F$552)</f>
        <v>11.720734120776202</v>
      </c>
      <c r="E20" s="14">
        <f>+Presupuesto!K20</f>
        <v>100</v>
      </c>
      <c r="F20" s="14">
        <f t="shared" ca="1" si="2"/>
        <v>1172.0734120776201</v>
      </c>
      <c r="G20" s="14">
        <f ca="1">+SUMIF('Analisis de partidas'!$B$6:$B$222,B20,'Analisis de partidas'!$G$6:$G$222)*E20</f>
        <v>1149.0915804682552</v>
      </c>
      <c r="H20" s="14">
        <f>+SUMIF('Analisis de partidas'!$B$6:$B$222,B20,'Analisis de partidas'!$H$6:$H$222)*E20</f>
        <v>0</v>
      </c>
      <c r="I20" s="14">
        <f ca="1">+SUMIF('Analisis de partidas'!$B$6:$B$222,B20,'Analisis de partidas'!$I$6:$I$222)*E20</f>
        <v>22.981831609365102</v>
      </c>
    </row>
    <row r="21" spans="1:9" ht="15" customHeight="1" outlineLevel="1" x14ac:dyDescent="0.2">
      <c r="A21" s="17">
        <v>23.03</v>
      </c>
      <c r="B21" s="18" t="s">
        <v>35</v>
      </c>
      <c r="C21" s="19"/>
      <c r="D21" s="20"/>
      <c r="E21" s="20"/>
      <c r="F21" s="21">
        <f ca="1">SUM(F22:F33)</f>
        <v>13541886</v>
      </c>
      <c r="G21" s="21">
        <f t="shared" ref="G21:I21" ca="1" si="4">SUM(G22:G33)</f>
        <v>695665</v>
      </c>
      <c r="H21" s="21">
        <f t="shared" si="4"/>
        <v>0</v>
      </c>
      <c r="I21" s="21">
        <f t="shared" ca="1" si="4"/>
        <v>12846221</v>
      </c>
    </row>
    <row r="22" spans="1:9" ht="15" customHeight="1" outlineLevel="1" x14ac:dyDescent="0.2">
      <c r="A22" s="44" t="s">
        <v>36</v>
      </c>
      <c r="B22" s="45" t="str">
        <f>+VLOOKUP(A22,'Analisis de partidas'!$A$56:$B$303,2,0)</f>
        <v>Subcontrato Puesta en marcha</v>
      </c>
      <c r="C22" s="46" t="s">
        <v>12</v>
      </c>
      <c r="D22" s="47">
        <f ca="1">+SUMIF('Analisis de partidas'!$B$6:$B$552,'CG ICA'!B22,'Analisis de partidas'!$F$6:$F$552)</f>
        <v>10822</v>
      </c>
      <c r="E22" s="14">
        <f>+VLOOKUP(B22,Presupuesto!$B$22:$R$80,10,0)</f>
        <v>7.5</v>
      </c>
      <c r="F22" s="13">
        <f t="shared" ca="1" si="2"/>
        <v>81165</v>
      </c>
      <c r="G22" s="14">
        <f ca="1">+SUMIF('Analisis de partidas'!$B$6:$B$222,B22,'Analisis de partidas'!$G$6:$G$222)*E22</f>
        <v>81165</v>
      </c>
      <c r="H22" s="14">
        <f>+SUMIF('Analisis de partidas'!$B$6:$B$222,B22,'Analisis de partidas'!$H$6:$H$222)*E22</f>
        <v>0</v>
      </c>
      <c r="I22" s="14">
        <f>+SUMIF('Analisis de partidas'!$B$6:$B$222,B22,'Analisis de partidas'!$I$6:$I$222)*E22</f>
        <v>0</v>
      </c>
    </row>
    <row r="23" spans="1:9" ht="15" customHeight="1" outlineLevel="1" x14ac:dyDescent="0.2">
      <c r="A23" s="44" t="s">
        <v>37</v>
      </c>
      <c r="B23" s="45" t="str">
        <f>+VLOOKUP(A23,'Analisis de partidas'!$A$56:$B$303,2,0)</f>
        <v>Subcontrato Dossier de Calidad</v>
      </c>
      <c r="C23" s="46" t="s">
        <v>12</v>
      </c>
      <c r="D23" s="47">
        <f ca="1">+SUMIF('Analisis de partidas'!$B$6:$B$552,'CG ICA'!B23,'Analisis de partidas'!$F$6:$F$552)</f>
        <v>12844</v>
      </c>
      <c r="E23" s="14">
        <f>+VLOOKUP(B23,Presupuesto!$B$22:$R$80,10,0)</f>
        <v>10</v>
      </c>
      <c r="F23" s="13">
        <f t="shared" ca="1" si="2"/>
        <v>128440</v>
      </c>
      <c r="G23" s="14">
        <f ca="1">+SUMIF('Analisis de partidas'!$B$6:$B$222,B23,'Analisis de partidas'!$G$6:$G$222)*E23</f>
        <v>128440</v>
      </c>
      <c r="H23" s="14">
        <f>+SUMIF('Analisis de partidas'!$B$6:$B$222,B23,'Analisis de partidas'!$H$6:$H$222)*E23</f>
        <v>0</v>
      </c>
      <c r="I23" s="14">
        <f>+SUMIF('Analisis de partidas'!$B$6:$B$222,B23,'Analisis de partidas'!$I$6:$I$222)*E23</f>
        <v>0</v>
      </c>
    </row>
    <row r="24" spans="1:9" ht="15" customHeight="1" outlineLevel="1" x14ac:dyDescent="0.2">
      <c r="A24" s="44" t="s">
        <v>38</v>
      </c>
      <c r="B24" s="45" t="str">
        <f>+VLOOKUP(A24,'Analisis de partidas'!$A$56:$B$303,2,0)</f>
        <v>Subcontrato Transporte y entrega a almacen de Contugas</v>
      </c>
      <c r="C24" s="46" t="s">
        <v>12</v>
      </c>
      <c r="D24" s="47">
        <f ca="1">+SUMIF('Analisis de partidas'!$B$6:$B$552,'CG ICA'!B24,'Analisis de partidas'!$F$6:$F$552)</f>
        <v>5154</v>
      </c>
      <c r="E24" s="14">
        <f>+VLOOKUP(B24,Presupuesto!$B$22:$R$80,10,0)</f>
        <v>15</v>
      </c>
      <c r="F24" s="13">
        <f t="shared" ca="1" si="2"/>
        <v>77310</v>
      </c>
      <c r="G24" s="14">
        <f ca="1">+SUMIF('Analisis de partidas'!$B$6:$B$222,B24,'Analisis de partidas'!$G$6:$G$222)*E24</f>
        <v>77310</v>
      </c>
      <c r="H24" s="14">
        <f>+SUMIF('Analisis de partidas'!$B$6:$B$222,B24,'Analisis de partidas'!$H$6:$H$222)*E24</f>
        <v>0</v>
      </c>
      <c r="I24" s="14">
        <f>+SUMIF('Analisis de partidas'!$B$6:$B$222,B24,'Analisis de partidas'!$I$6:$I$222)*E24</f>
        <v>0</v>
      </c>
    </row>
    <row r="25" spans="1:9" ht="15" customHeight="1" outlineLevel="1" x14ac:dyDescent="0.2">
      <c r="A25" s="44" t="s">
        <v>39</v>
      </c>
      <c r="B25" s="45" t="str">
        <f>+VLOOKUP(A25,'Analisis de partidas'!$A$56:$B$303,2,0)</f>
        <v>Subcontrato Desarrollo de Ingenieria</v>
      </c>
      <c r="C25" s="46" t="s">
        <v>12</v>
      </c>
      <c r="D25" s="47">
        <f ca="1">+SUMIF('Analisis de partidas'!$B$6:$B$552,'CG ICA'!B25,'Analisis de partidas'!$F$6:$F$552)</f>
        <v>13625</v>
      </c>
      <c r="E25" s="14">
        <f>+VLOOKUP(B25,Presupuesto!$B$22:$R$80,10,0)</f>
        <v>30</v>
      </c>
      <c r="F25" s="13">
        <f t="shared" ca="1" si="2"/>
        <v>408750</v>
      </c>
      <c r="G25" s="14">
        <f ca="1">+SUMIF('Analisis de partidas'!$B$6:$B$222,B25,'Analisis de partidas'!$G$6:$G$222)*E25</f>
        <v>408750</v>
      </c>
      <c r="H25" s="14">
        <f>+SUMIF('Analisis de partidas'!$B$6:$B$222,B25,'Analisis de partidas'!$H$6:$H$222)*E25</f>
        <v>0</v>
      </c>
      <c r="I25" s="14">
        <f>+SUMIF('Analisis de partidas'!$B$6:$B$222,B25,'Analisis de partidas'!$I$6:$I$222)*E25</f>
        <v>0</v>
      </c>
    </row>
    <row r="26" spans="1:9" ht="15" customHeight="1" outlineLevel="1" x14ac:dyDescent="0.2">
      <c r="A26" s="44" t="s">
        <v>516</v>
      </c>
      <c r="B26" s="45" t="str">
        <f>+VLOOKUP(A26,'Analisis de partidas'!$A$56:$B$303,2,0)</f>
        <v>Suministro Valvula Actuada - CG ICA</v>
      </c>
      <c r="C26" s="46" t="s">
        <v>12</v>
      </c>
      <c r="D26" s="47">
        <f ca="1">+SUMIF('Analisis de partidas'!$B$6:$B$552,'CG ICA'!B26,'Analisis de partidas'!$F$6:$F$552)</f>
        <v>148853</v>
      </c>
      <c r="E26" s="14">
        <f>+VLOOKUP(B26,Presupuesto!$B$22:$R$80,10,0)</f>
        <v>1</v>
      </c>
      <c r="F26" s="13">
        <f t="shared" ref="F26:F33" ca="1" si="5">+E26*$D26</f>
        <v>148853</v>
      </c>
      <c r="G26" s="14">
        <f>+SUMIF('Analisis de partidas'!$B$6:$B$222,B26,'Analisis de partidas'!$G$6:$G$222)*E26</f>
        <v>0</v>
      </c>
      <c r="H26" s="14">
        <f>+SUMIF('Analisis de partidas'!$B$6:$B$222,B26,'Analisis de partidas'!$H$6:$H$222)*E26</f>
        <v>0</v>
      </c>
      <c r="I26" s="14">
        <f ca="1">+SUMIF('Analisis de partidas'!$B$6:$B$222,B26,'Analisis de partidas'!$I$6:$I$222)*E26</f>
        <v>148853</v>
      </c>
    </row>
    <row r="27" spans="1:9" ht="15" customHeight="1" outlineLevel="1" x14ac:dyDescent="0.2">
      <c r="A27" s="44" t="s">
        <v>526</v>
      </c>
      <c r="B27" s="45" t="str">
        <f>+VLOOKUP(A27,'Analisis de partidas'!$A$56:$B$303,2,0)</f>
        <v>Suministro Skid de Medicion - CG ICA</v>
      </c>
      <c r="C27" s="46" t="s">
        <v>12</v>
      </c>
      <c r="D27" s="47">
        <f ca="1">+SUMIF('Analisis de partidas'!$B$6:$B$552,'CG ICA'!B27,'Analisis de partidas'!$F$6:$F$552)</f>
        <v>2518660</v>
      </c>
      <c r="E27" s="14">
        <f>+VLOOKUP(B27,Presupuesto!$B$22:$R$80,10,0)</f>
        <v>1</v>
      </c>
      <c r="F27" s="13">
        <f t="shared" ca="1" si="5"/>
        <v>2518660</v>
      </c>
      <c r="G27" s="14">
        <f>+SUMIF('Analisis de partidas'!$B$6:$B$222,B27,'Analisis de partidas'!$G$6:$G$222)*E27</f>
        <v>0</v>
      </c>
      <c r="H27" s="14">
        <f>+SUMIF('Analisis de partidas'!$B$6:$B$222,B27,'Analisis de partidas'!$H$6:$H$222)*E27</f>
        <v>0</v>
      </c>
      <c r="I27" s="14">
        <f ca="1">+SUMIF('Analisis de partidas'!$B$6:$B$222,B27,'Analisis de partidas'!$I$6:$I$222)*E27</f>
        <v>2518660</v>
      </c>
    </row>
    <row r="28" spans="1:9" ht="15" customHeight="1" outlineLevel="1" x14ac:dyDescent="0.2">
      <c r="A28" s="44" t="s">
        <v>517</v>
      </c>
      <c r="B28" s="45" t="str">
        <f>+VLOOKUP(A28,'Analisis de partidas'!$A$56:$B$303,2,0)</f>
        <v>Suministro SKID DE FILTRO CICLONICO - CG ICA</v>
      </c>
      <c r="C28" s="46" t="s">
        <v>12</v>
      </c>
      <c r="D28" s="47">
        <f ca="1">+SUMIF('Analisis de partidas'!$B$6:$B$552,'CG ICA'!B28,'Analisis de partidas'!$F$6:$F$552)</f>
        <v>205800</v>
      </c>
      <c r="E28" s="14">
        <f>+VLOOKUP(B28,Presupuesto!$B$22:$R$80,10,0)</f>
        <v>0</v>
      </c>
      <c r="F28" s="13">
        <f t="shared" ca="1" si="5"/>
        <v>0</v>
      </c>
      <c r="G28" s="14">
        <f>+SUMIF('Analisis de partidas'!$B$6:$B$222,B28,'Analisis de partidas'!$G$6:$G$222)*E28</f>
        <v>0</v>
      </c>
      <c r="H28" s="14">
        <f>+SUMIF('Analisis de partidas'!$B$6:$B$222,B28,'Analisis de partidas'!$H$6:$H$222)*E28</f>
        <v>0</v>
      </c>
      <c r="I28" s="14">
        <f ca="1">+SUMIF('Analisis de partidas'!$B$6:$B$222,B28,'Analisis de partidas'!$I$6:$I$222)*E28</f>
        <v>0</v>
      </c>
    </row>
    <row r="29" spans="1:9" ht="15" customHeight="1" outlineLevel="1" x14ac:dyDescent="0.2">
      <c r="A29" s="44" t="s">
        <v>518</v>
      </c>
      <c r="B29" s="45" t="str">
        <f>+VLOOKUP(A29,'Analisis de partidas'!$A$56:$B$303,2,0)</f>
        <v>Suministro SKID DE FILTRO SEPARADOR - CG ICA</v>
      </c>
      <c r="C29" s="46" t="s">
        <v>12</v>
      </c>
      <c r="D29" s="47">
        <f ca="1">+SUMIF('Analisis de partidas'!$B$6:$B$552,'CG ICA'!B29,'Analisis de partidas'!$F$6:$F$552)</f>
        <v>1385263.5</v>
      </c>
      <c r="E29" s="14">
        <f>+VLOOKUP(B29,Presupuesto!$B$22:$R$80,10,0)</f>
        <v>2</v>
      </c>
      <c r="F29" s="13">
        <f t="shared" ca="1" si="5"/>
        <v>2770527</v>
      </c>
      <c r="G29" s="14">
        <f>+SUMIF('Analisis de partidas'!$B$6:$B$222,B29,'Analisis de partidas'!$G$6:$G$222)*E29</f>
        <v>0</v>
      </c>
      <c r="H29" s="14">
        <f>+SUMIF('Analisis de partidas'!$B$6:$B$222,B29,'Analisis de partidas'!$H$6:$H$222)*E29</f>
        <v>0</v>
      </c>
      <c r="I29" s="14">
        <f ca="1">+SUMIF('Analisis de partidas'!$B$6:$B$222,B29,'Analisis de partidas'!$I$6:$I$222)*E29</f>
        <v>2770527</v>
      </c>
    </row>
    <row r="30" spans="1:9" ht="15" customHeight="1" outlineLevel="1" x14ac:dyDescent="0.2">
      <c r="A30" s="44" t="s">
        <v>519</v>
      </c>
      <c r="B30" s="45" t="str">
        <f>+VLOOKUP(A30,'Analisis de partidas'!$A$56:$B$303,2,0)</f>
        <v>Suministro Skid de Calentamiento - CG ICA</v>
      </c>
      <c r="C30" s="46" t="s">
        <v>12</v>
      </c>
      <c r="D30" s="47">
        <f ca="1">+SUMIF('Analisis de partidas'!$B$6:$B$552,'CG ICA'!B30,'Analisis de partidas'!$F$6:$F$552)</f>
        <v>1133397</v>
      </c>
      <c r="E30" s="14">
        <f>+VLOOKUP(B30,Presupuesto!$B$22:$R$80,10,0)</f>
        <v>3</v>
      </c>
      <c r="F30" s="13">
        <f t="shared" ca="1" si="5"/>
        <v>3400191</v>
      </c>
      <c r="G30" s="14">
        <f>+SUMIF('Analisis de partidas'!$B$6:$B$222,B30,'Analisis de partidas'!$G$6:$G$222)*E30</f>
        <v>0</v>
      </c>
      <c r="H30" s="14">
        <f>+SUMIF('Analisis de partidas'!$B$6:$B$222,B30,'Analisis de partidas'!$H$6:$H$222)*E30</f>
        <v>0</v>
      </c>
      <c r="I30" s="14">
        <f ca="1">+SUMIF('Analisis de partidas'!$B$6:$B$222,B30,'Analisis de partidas'!$I$6:$I$222)*E30</f>
        <v>3400191</v>
      </c>
    </row>
    <row r="31" spans="1:9" ht="15" customHeight="1" outlineLevel="1" x14ac:dyDescent="0.2">
      <c r="A31" s="44" t="s">
        <v>520</v>
      </c>
      <c r="B31" s="45" t="str">
        <f>+VLOOKUP(A31,'Analisis de partidas'!$A$56:$B$303,2,0)</f>
        <v>Suministro Skid de Regulacion - CG ICA</v>
      </c>
      <c r="C31" s="46" t="s">
        <v>12</v>
      </c>
      <c r="D31" s="47">
        <f ca="1">+SUMIF('Analisis de partidas'!$B$6:$B$552,'CG ICA'!B31,'Analisis de partidas'!$F$6:$F$552)</f>
        <v>200000</v>
      </c>
      <c r="E31" s="14">
        <f>+VLOOKUP(B31,Presupuesto!$B$22:$R$80,10,0)</f>
        <v>1</v>
      </c>
      <c r="F31" s="13">
        <f t="shared" ca="1" si="5"/>
        <v>200000</v>
      </c>
      <c r="G31" s="14">
        <f>+SUMIF('Analisis de partidas'!$B$6:$B$222,B31,'Analisis de partidas'!$G$6:$G$222)*E31</f>
        <v>0</v>
      </c>
      <c r="H31" s="14">
        <f>+SUMIF('Analisis de partidas'!$B$6:$B$222,B31,'Analisis de partidas'!$H$6:$H$222)*E31</f>
        <v>0</v>
      </c>
      <c r="I31" s="14">
        <f ca="1">+SUMIF('Analisis de partidas'!$B$6:$B$222,B31,'Analisis de partidas'!$I$6:$I$222)*E31</f>
        <v>200000</v>
      </c>
    </row>
    <row r="32" spans="1:9" ht="15" customHeight="1" outlineLevel="1" x14ac:dyDescent="0.2">
      <c r="A32" s="44" t="s">
        <v>723</v>
      </c>
      <c r="B32" s="45" t="str">
        <f>+VLOOKUP(A32,'Analisis de partidas'!$A$56:$B$303,2,0)</f>
        <v>Suministro Skid de Odorizacion - CG ICA</v>
      </c>
      <c r="C32" s="46" t="s">
        <v>12</v>
      </c>
      <c r="D32" s="47">
        <f ca="1">+SUMIF('Analisis de partidas'!$B$6:$B$552,'CG ICA'!B32,'Analisis de partidas'!$F$6:$F$552)</f>
        <v>3777990</v>
      </c>
      <c r="E32" s="14">
        <f>+VLOOKUP(B32,Presupuesto!$B$22:$R$80,10,0)</f>
        <v>1</v>
      </c>
      <c r="F32" s="13">
        <f t="shared" ref="F32" ca="1" si="6">+E32*$D32</f>
        <v>3777990</v>
      </c>
      <c r="G32" s="14">
        <f>+SUMIF('Analisis de partidas'!$B$6:$B$222,B32,'Analisis de partidas'!$G$6:$G$222)*E32</f>
        <v>0</v>
      </c>
      <c r="H32" s="14">
        <f>+SUMIF('Analisis de partidas'!$B$6:$B$222,B32,'Analisis de partidas'!$H$6:$H$222)*E32</f>
        <v>0</v>
      </c>
      <c r="I32" s="14">
        <f ca="1">+SUMIF('Analisis de partidas'!$B$6:$B$222,B32,'Analisis de partidas'!$I$6:$I$222)*E32</f>
        <v>3777990</v>
      </c>
    </row>
    <row r="33" spans="1:9" ht="15" customHeight="1" outlineLevel="1" x14ac:dyDescent="0.2">
      <c r="A33" s="44" t="s">
        <v>532</v>
      </c>
      <c r="B33" s="45" t="str">
        <f>+VLOOKUP(A33,'Analisis de partidas'!$A$56:$B$303,2,0)</f>
        <v>Suministro TRAMPA DE LANZAMIENTO - CG ICA</v>
      </c>
      <c r="C33" s="46" t="s">
        <v>12</v>
      </c>
      <c r="D33" s="47">
        <f ca="1">+SUMIF('Analisis de partidas'!$B$6:$B$552,'CG ICA'!B33,'Analisis de partidas'!$F$6:$F$552)</f>
        <v>30000</v>
      </c>
      <c r="E33" s="14">
        <f>+VLOOKUP(B33,Presupuesto!$B$22:$R$80,10,0)</f>
        <v>1</v>
      </c>
      <c r="F33" s="13">
        <f t="shared" ca="1" si="5"/>
        <v>30000</v>
      </c>
      <c r="G33" s="14">
        <f>+SUMIF('Analisis de partidas'!$B$6:$B$222,B33,'Analisis de partidas'!$G$6:$G$222)*E33</f>
        <v>0</v>
      </c>
      <c r="H33" s="14">
        <f>+SUMIF('Analisis de partidas'!$B$6:$B$222,B33,'Analisis de partidas'!$H$6:$H$222)*E33</f>
        <v>0</v>
      </c>
      <c r="I33" s="14">
        <f ca="1">+SUMIF('Analisis de partidas'!$B$6:$B$222,B33,'Analisis de partidas'!$I$6:$I$222)*E33</f>
        <v>30000</v>
      </c>
    </row>
    <row r="34" spans="1:9" ht="15" customHeight="1" outlineLevel="1" x14ac:dyDescent="0.2">
      <c r="A34" s="17">
        <v>23.04</v>
      </c>
      <c r="B34" s="18" t="s">
        <v>44</v>
      </c>
      <c r="C34" s="19"/>
      <c r="D34" s="20"/>
      <c r="E34" s="20"/>
      <c r="F34" s="21">
        <f ca="1">+F35+F38+F41</f>
        <v>358223.92243427422</v>
      </c>
      <c r="G34" s="21">
        <f t="shared" ref="G34:I34" ca="1" si="7">+G35+G38+G41</f>
        <v>17599.18310248146</v>
      </c>
      <c r="H34" s="21">
        <f t="shared" ca="1" si="7"/>
        <v>339515.06438515411</v>
      </c>
      <c r="I34" s="21">
        <f t="shared" ca="1" si="7"/>
        <v>1109.6749466386696</v>
      </c>
    </row>
    <row r="35" spans="1:9" ht="15" customHeight="1" outlineLevel="1" x14ac:dyDescent="0.2">
      <c r="A35" s="22" t="s">
        <v>45</v>
      </c>
      <c r="B35" s="23" t="s">
        <v>46</v>
      </c>
      <c r="C35" s="24"/>
      <c r="D35" s="25"/>
      <c r="E35" s="25"/>
      <c r="F35" s="26">
        <f ca="1">SUM(F36:F37)</f>
        <v>19135.761505528288</v>
      </c>
      <c r="G35" s="26">
        <f t="shared" ref="G35:I35" ca="1" si="8">SUM(G36:G37)</f>
        <v>6795.963338598368</v>
      </c>
      <c r="H35" s="26">
        <f t="shared" ca="1" si="8"/>
        <v>12000</v>
      </c>
      <c r="I35" s="26">
        <f t="shared" ca="1" si="8"/>
        <v>339.79816692991841</v>
      </c>
    </row>
    <row r="36" spans="1:9" ht="15" customHeight="1" outlineLevel="1" x14ac:dyDescent="0.2">
      <c r="A36" s="44" t="s">
        <v>47</v>
      </c>
      <c r="B36" s="45" t="s">
        <v>535</v>
      </c>
      <c r="C36" s="46" t="s">
        <v>14</v>
      </c>
      <c r="D36" s="47">
        <f ca="1">+SUMIF('Analisis de partidas'!$B$6:$B$552,'CG ICA'!B36,'Analisis de partidas'!$F$6:$F$552)</f>
        <v>1500</v>
      </c>
      <c r="E36" s="14">
        <f>+Presupuesto!K92</f>
        <v>8</v>
      </c>
      <c r="F36" s="15">
        <f t="shared" ref="F36:F37" ca="1" si="9">+E36*$D36</f>
        <v>12000</v>
      </c>
      <c r="G36" s="14">
        <f>+SUMIF('Analisis de partidas'!$B$6:$B$222,B36,'Analisis de partidas'!$G$6:$G$222)*E36</f>
        <v>0</v>
      </c>
      <c r="H36" s="14">
        <f ca="1">+SUMIF('Analisis de partidas'!$B$6:$B$222,B36,'Analisis de partidas'!$H$6:$H$222)*E36</f>
        <v>12000</v>
      </c>
      <c r="I36" s="14">
        <f>+SUMIF('Analisis de partidas'!$B$6:$B$222,B36,'Analisis de partidas'!$I$6:$I$222)*E36</f>
        <v>0</v>
      </c>
    </row>
    <row r="37" spans="1:9" ht="15" customHeight="1" outlineLevel="1" x14ac:dyDescent="0.2">
      <c r="A37" s="44" t="s">
        <v>48</v>
      </c>
      <c r="B37" s="45" t="s">
        <v>394</v>
      </c>
      <c r="C37" s="46" t="s">
        <v>14</v>
      </c>
      <c r="D37" s="47">
        <f ca="1">+SUMIF('Analisis de partidas'!$B$6:$B$552,'CG ICA'!B37,'Analisis de partidas'!$F$6:$F$552)</f>
        <v>891.97018819103585</v>
      </c>
      <c r="E37" s="14">
        <f>+Presupuesto!K93</f>
        <v>8</v>
      </c>
      <c r="F37" s="15">
        <f t="shared" ca="1" si="9"/>
        <v>7135.7615055282868</v>
      </c>
      <c r="G37" s="14">
        <f ca="1">+SUMIF('Analisis de partidas'!$B$6:$B$222,B37,'Analisis de partidas'!$G$6:$G$222)*E37</f>
        <v>6795.963338598368</v>
      </c>
      <c r="H37" s="14">
        <f>+SUMIF('Analisis de partidas'!$B$6:$B$222,B37,'Analisis de partidas'!$H$6:$H$222)*E37</f>
        <v>0</v>
      </c>
      <c r="I37" s="14">
        <f ca="1">+SUMIF('Analisis de partidas'!$B$6:$B$222,B37,'Analisis de partidas'!$I$6:$I$222)*E37</f>
        <v>339.79816692991841</v>
      </c>
    </row>
    <row r="38" spans="1:9" ht="15" customHeight="1" outlineLevel="1" x14ac:dyDescent="0.2">
      <c r="A38" s="22" t="s">
        <v>49</v>
      </c>
      <c r="B38" s="23" t="s">
        <v>50</v>
      </c>
      <c r="C38" s="24"/>
      <c r="D38" s="25"/>
      <c r="E38" s="25"/>
      <c r="F38" s="26">
        <f ca="1">SUM(F39:F40)</f>
        <v>16855.810651416363</v>
      </c>
      <c r="G38" s="26">
        <f t="shared" ref="G38:I38" ca="1" si="10">SUM(G39:G40)</f>
        <v>4594.3158302919319</v>
      </c>
      <c r="H38" s="26">
        <f t="shared" ca="1" si="10"/>
        <v>11802.063238095237</v>
      </c>
      <c r="I38" s="26">
        <f t="shared" ca="1" si="10"/>
        <v>459.43158302919323</v>
      </c>
    </row>
    <row r="39" spans="1:9" ht="15" customHeight="1" outlineLevel="1" x14ac:dyDescent="0.2">
      <c r="A39" s="44" t="s">
        <v>51</v>
      </c>
      <c r="B39" s="45" t="s">
        <v>52</v>
      </c>
      <c r="C39" s="46" t="s">
        <v>54</v>
      </c>
      <c r="D39" s="47">
        <f ca="1">+SUMIF('Analisis de partidas'!$B$6:$B$552,'CG ICA'!B39,'Analisis de partidas'!$F$6:$F$552)</f>
        <v>9.8350526984126976</v>
      </c>
      <c r="E39" s="14">
        <f>+Presupuesto!K95</f>
        <v>1200</v>
      </c>
      <c r="F39" s="15">
        <f t="shared" ref="F39:F40" ca="1" si="11">+E39*$D39</f>
        <v>11802.063238095237</v>
      </c>
      <c r="G39" s="14">
        <f>+SUMIF('Analisis de partidas'!$B$6:$B$222,B39,'Analisis de partidas'!$G$6:$G$222)*E39</f>
        <v>0</v>
      </c>
      <c r="H39" s="14">
        <f ca="1">+SUMIF('Analisis de partidas'!$B$6:$B$222,B39,'Analisis de partidas'!$H$6:$H$222)*E39</f>
        <v>11802.063238095237</v>
      </c>
      <c r="I39" s="14">
        <f>+SUMIF('Analisis de partidas'!$B$6:$B$222,B39,'Analisis de partidas'!$I$6:$I$222)*E39</f>
        <v>0</v>
      </c>
    </row>
    <row r="40" spans="1:9" ht="15" customHeight="1" outlineLevel="1" x14ac:dyDescent="0.2">
      <c r="A40" s="44" t="s">
        <v>53</v>
      </c>
      <c r="B40" s="45" t="s">
        <v>536</v>
      </c>
      <c r="C40" s="46" t="s">
        <v>54</v>
      </c>
      <c r="D40" s="47">
        <f ca="1">+SUMIF('Analisis de partidas'!$B$6:$B$552,'CG ICA'!B40,'Analisis de partidas'!$F$6:$F$552)</f>
        <v>4.2114561777676043</v>
      </c>
      <c r="E40" s="14">
        <f>+Presupuesto!K96</f>
        <v>1200</v>
      </c>
      <c r="F40" s="15">
        <f t="shared" ca="1" si="11"/>
        <v>5053.7474133211254</v>
      </c>
      <c r="G40" s="14">
        <f ca="1">+SUMIF('Analisis de partidas'!$B$6:$B$222,B40,'Analisis de partidas'!$G$6:$G$222)*E40</f>
        <v>4594.3158302919319</v>
      </c>
      <c r="H40" s="14">
        <f>+SUMIF('Analisis de partidas'!$B$6:$B$222,B40,'Analisis de partidas'!$H$6:$H$222)*E40</f>
        <v>0</v>
      </c>
      <c r="I40" s="14">
        <f ca="1">+SUMIF('Analisis de partidas'!$B$6:$B$222,B40,'Analisis de partidas'!$I$6:$I$222)*E40</f>
        <v>459.43158302919323</v>
      </c>
    </row>
    <row r="41" spans="1:9" ht="15" customHeight="1" outlineLevel="1" x14ac:dyDescent="0.2">
      <c r="A41" s="22" t="s">
        <v>55</v>
      </c>
      <c r="B41" s="23" t="s">
        <v>56</v>
      </c>
      <c r="C41" s="24"/>
      <c r="D41" s="25"/>
      <c r="E41" s="25"/>
      <c r="F41" s="26">
        <f ca="1">SUM(F42:F46)</f>
        <v>322232.35027732956</v>
      </c>
      <c r="G41" s="26">
        <f t="shared" ref="G41:I41" ca="1" si="12">SUM(G42:G46)</f>
        <v>6208.9039335911611</v>
      </c>
      <c r="H41" s="26">
        <f t="shared" ca="1" si="12"/>
        <v>315713.00114705885</v>
      </c>
      <c r="I41" s="26">
        <f t="shared" ca="1" si="12"/>
        <v>310.44519667955808</v>
      </c>
    </row>
    <row r="42" spans="1:9" ht="15" customHeight="1" outlineLevel="1" x14ac:dyDescent="0.2">
      <c r="A42" s="44" t="s">
        <v>57</v>
      </c>
      <c r="B42" s="45" t="s">
        <v>58</v>
      </c>
      <c r="C42" s="46" t="s">
        <v>54</v>
      </c>
      <c r="D42" s="47">
        <f ca="1">+SUMIF('Analisis de partidas'!$B$6:$B$552,'CG ICA'!B42,'Analisis de partidas'!$F$6:$F$552)</f>
        <v>86.721340756302538</v>
      </c>
      <c r="E42" s="14">
        <f>+Presupuesto!K98</f>
        <v>3500</v>
      </c>
      <c r="F42" s="15">
        <f t="shared" ref="F42:F46" ca="1" si="13">+E42*$D42</f>
        <v>303524.69264705887</v>
      </c>
      <c r="G42" s="14">
        <f>+SUMIF('Analisis de partidas'!$B$6:$B$222,B42,'Analisis de partidas'!$G$6:$G$222)*E42</f>
        <v>0</v>
      </c>
      <c r="H42" s="14">
        <f ca="1">+SUMIF('Analisis de partidas'!$B$6:$B$222,B42,'Analisis de partidas'!$H$6:$H$222)*E42</f>
        <v>303524.69264705887</v>
      </c>
      <c r="I42" s="14">
        <f>+SUMIF('Analisis de partidas'!$B$6:$B$222,B42,'Analisis de partidas'!$I$6:$I$222)*E42</f>
        <v>0</v>
      </c>
    </row>
    <row r="43" spans="1:9" ht="15" customHeight="1" outlineLevel="1" x14ac:dyDescent="0.2">
      <c r="A43" s="44" t="s">
        <v>59</v>
      </c>
      <c r="B43" s="45" t="s">
        <v>537</v>
      </c>
      <c r="C43" s="46" t="s">
        <v>54</v>
      </c>
      <c r="D43" s="47">
        <f ca="1">+SUMIF('Analisis de partidas'!$B$6:$B$552,'CG ICA'!B43,'Analisis de partidas'!$F$6:$F$552)</f>
        <v>0.93338069032033077</v>
      </c>
      <c r="E43" s="14">
        <f>+Presupuesto!K99</f>
        <v>3500</v>
      </c>
      <c r="F43" s="15">
        <f t="shared" ca="1" si="13"/>
        <v>3266.8324161211576</v>
      </c>
      <c r="G43" s="14">
        <f ca="1">+SUMIF('Analisis de partidas'!$B$6:$B$222,B43,'Analisis de partidas'!$G$6:$G$222)*E43</f>
        <v>3111.268967734436</v>
      </c>
      <c r="H43" s="14">
        <f>+SUMIF('Analisis de partidas'!$B$6:$B$222,B43,'Analisis de partidas'!$H$6:$H$222)*E43</f>
        <v>0</v>
      </c>
      <c r="I43" s="14">
        <f ca="1">+SUMIF('Analisis de partidas'!$B$6:$B$222,B43,'Analisis de partidas'!$I$6:$I$222)*E43</f>
        <v>155.56344838672183</v>
      </c>
    </row>
    <row r="44" spans="1:9" ht="15" customHeight="1" outlineLevel="1" x14ac:dyDescent="0.2">
      <c r="A44" s="44" t="s">
        <v>60</v>
      </c>
      <c r="B44" s="45" t="s">
        <v>538</v>
      </c>
      <c r="C44" s="46" t="s">
        <v>14</v>
      </c>
      <c r="D44" s="47">
        <f ca="1">+SUMIF('Analisis de partidas'!$B$6:$B$552,'CG ICA'!B44,'Analisis de partidas'!$F$6:$F$552)</f>
        <v>26.827026887672439</v>
      </c>
      <c r="E44" s="14">
        <f>+Presupuesto!K100</f>
        <v>80</v>
      </c>
      <c r="F44" s="15">
        <f t="shared" ca="1" si="13"/>
        <v>2146.1621510137952</v>
      </c>
      <c r="G44" s="14">
        <f ca="1">+SUMIF('Analisis de partidas'!$B$6:$B$222,B44,'Analisis de partidas'!$G$6:$G$222)*E44</f>
        <v>2043.9639533464715</v>
      </c>
      <c r="H44" s="14">
        <f>+SUMIF('Analisis de partidas'!$B$6:$B$222,B44,'Analisis de partidas'!$H$6:$H$222)*E44</f>
        <v>0</v>
      </c>
      <c r="I44" s="14">
        <f ca="1">+SUMIF('Analisis de partidas'!$B$6:$B$222,B44,'Analisis de partidas'!$I$6:$I$222)*E44</f>
        <v>102.19819766732357</v>
      </c>
    </row>
    <row r="45" spans="1:9" ht="15" customHeight="1" outlineLevel="1" x14ac:dyDescent="0.2">
      <c r="A45" s="44" t="s">
        <v>61</v>
      </c>
      <c r="B45" s="45" t="s">
        <v>62</v>
      </c>
      <c r="C45" s="46" t="s">
        <v>14</v>
      </c>
      <c r="D45" s="47">
        <f ca="1">+SUMIF('Analisis de partidas'!$B$6:$B$552,'CG ICA'!B45,'Analisis de partidas'!$F$6:$F$552)</f>
        <v>812.5539</v>
      </c>
      <c r="E45" s="14">
        <f>+Presupuesto!K101</f>
        <v>15</v>
      </c>
      <c r="F45" s="15">
        <f t="shared" ca="1" si="13"/>
        <v>12188.308499999999</v>
      </c>
      <c r="G45" s="14">
        <f>+SUMIF('Analisis de partidas'!$B$6:$B$222,B45,'Analisis de partidas'!$G$6:$G$222)*E45</f>
        <v>0</v>
      </c>
      <c r="H45" s="14">
        <f ca="1">+SUMIF('Analisis de partidas'!$B$6:$B$222,B45,'Analisis de partidas'!$H$6:$H$222)*E45</f>
        <v>12188.308499999999</v>
      </c>
      <c r="I45" s="14">
        <f>+SUMIF('Analisis de partidas'!$B$6:$B$222,B45,'Analisis de partidas'!$I$6:$I$222)*E45</f>
        <v>0</v>
      </c>
    </row>
    <row r="46" spans="1:9" ht="15" customHeight="1" outlineLevel="1" x14ac:dyDescent="0.2">
      <c r="A46" s="44" t="s">
        <v>63</v>
      </c>
      <c r="B46" s="45" t="s">
        <v>64</v>
      </c>
      <c r="C46" s="46" t="s">
        <v>14</v>
      </c>
      <c r="D46" s="47">
        <f ca="1">+SUMIF('Analisis de partidas'!$B$6:$B$552,'CG ICA'!B46,'Analisis de partidas'!$F$6:$F$552)</f>
        <v>73.756970875717755</v>
      </c>
      <c r="E46" s="14">
        <f>+Presupuesto!K102</f>
        <v>15</v>
      </c>
      <c r="F46" s="15">
        <f t="shared" ca="1" si="13"/>
        <v>1106.3545631357663</v>
      </c>
      <c r="G46" s="14">
        <f ca="1">+SUMIF('Analisis de partidas'!$B$6:$B$222,B46,'Analisis de partidas'!$G$6:$G$222)*E46</f>
        <v>1053.6710125102536</v>
      </c>
      <c r="H46" s="14">
        <f>+SUMIF('Analisis de partidas'!$B$6:$B$222,B46,'Analisis de partidas'!$H$6:$H$222)*E46</f>
        <v>0</v>
      </c>
      <c r="I46" s="14">
        <f ca="1">+SUMIF('Analisis de partidas'!$B$6:$B$222,B46,'Analisis de partidas'!$I$6:$I$222)*E46</f>
        <v>52.683550625512687</v>
      </c>
    </row>
    <row r="47" spans="1:9" ht="15" customHeight="1" outlineLevel="1" x14ac:dyDescent="0.2">
      <c r="A47" s="17">
        <v>23.05</v>
      </c>
      <c r="B47" s="18" t="s">
        <v>65</v>
      </c>
      <c r="C47" s="19"/>
      <c r="D47" s="20"/>
      <c r="E47" s="20"/>
      <c r="F47" s="21">
        <f ca="1">+F48+F53+F61+F64+F73</f>
        <v>1104085.1456977532</v>
      </c>
      <c r="G47" s="21">
        <f t="shared" ref="G47:I47" ca="1" si="14">+G48+G53+G61+G64+G73</f>
        <v>11092.868130379658</v>
      </c>
      <c r="H47" s="21">
        <f t="shared" ca="1" si="14"/>
        <v>133270.17285714287</v>
      </c>
      <c r="I47" s="21">
        <f t="shared" ca="1" si="14"/>
        <v>959722.1047102306</v>
      </c>
    </row>
    <row r="48" spans="1:9" ht="15" customHeight="1" outlineLevel="1" x14ac:dyDescent="0.2">
      <c r="A48" s="22" t="s">
        <v>66</v>
      </c>
      <c r="B48" s="23" t="s">
        <v>67</v>
      </c>
      <c r="C48" s="24"/>
      <c r="D48" s="25"/>
      <c r="E48" s="25"/>
      <c r="F48" s="26">
        <f ca="1">SUM(F49:F52)</f>
        <v>18094.895926991041</v>
      </c>
      <c r="G48" s="26">
        <f t="shared" ref="G48:I48" ca="1" si="15">SUM(G49:G52)</f>
        <v>1624.6914535743038</v>
      </c>
      <c r="H48" s="26">
        <f t="shared" ca="1" si="15"/>
        <v>16463.18</v>
      </c>
      <c r="I48" s="26">
        <f t="shared" ca="1" si="15"/>
        <v>7.0244734167350247</v>
      </c>
    </row>
    <row r="49" spans="1:9" ht="15" customHeight="1" outlineLevel="1" x14ac:dyDescent="0.2">
      <c r="A49" s="44" t="s">
        <v>68</v>
      </c>
      <c r="B49" s="45" t="s">
        <v>69</v>
      </c>
      <c r="C49" s="46" t="s">
        <v>14</v>
      </c>
      <c r="D49" s="47">
        <f ca="1">+SUMIF('Analisis de partidas'!$B$6:$B$552,'CG ICA'!B49,'Analisis de partidas'!$F$6:$F$552)</f>
        <v>13100.779999999999</v>
      </c>
      <c r="E49" s="14">
        <f>+Presupuesto!K105</f>
        <v>1</v>
      </c>
      <c r="F49" s="15">
        <f t="shared" ref="F49:F52" ca="1" si="16">+E49*$D49</f>
        <v>13100.779999999999</v>
      </c>
      <c r="G49" s="14">
        <f>+SUMIF('Analisis de partidas'!$B$6:$B$222,B49,'Analisis de partidas'!$G$6:$G$222)*E49</f>
        <v>0</v>
      </c>
      <c r="H49" s="14">
        <f ca="1">+SUMIF('Analisis de partidas'!$B$6:$B$222,B49,'Analisis de partidas'!$H$6:$H$222)*E49</f>
        <v>13100.779999999999</v>
      </c>
      <c r="I49" s="14">
        <f>+SUMIF('Analisis de partidas'!$B$6:$B$222,B49,'Analisis de partidas'!$I$6:$I$222)*E49</f>
        <v>0</v>
      </c>
    </row>
    <row r="50" spans="1:9" ht="15" customHeight="1" outlineLevel="1" x14ac:dyDescent="0.2">
      <c r="A50" s="44" t="s">
        <v>70</v>
      </c>
      <c r="B50" s="45" t="s">
        <v>71</v>
      </c>
      <c r="C50" s="46" t="s">
        <v>14</v>
      </c>
      <c r="D50" s="47">
        <f ca="1">+SUMIF('Analisis de partidas'!$B$6:$B$552,'CG ICA'!B50,'Analisis de partidas'!$F$6:$F$552)</f>
        <v>3362.4</v>
      </c>
      <c r="E50" s="14">
        <f>+Presupuesto!K106</f>
        <v>1</v>
      </c>
      <c r="F50" s="15">
        <f t="shared" ca="1" si="16"/>
        <v>3362.4</v>
      </c>
      <c r="G50" s="14">
        <f>+SUMIF('Analisis de partidas'!$B$6:$B$222,B50,'Analisis de partidas'!$G$6:$G$222)*E50</f>
        <v>0</v>
      </c>
      <c r="H50" s="14">
        <f ca="1">+SUMIF('Analisis de partidas'!$B$6:$B$222,B50,'Analisis de partidas'!$H$6:$H$222)*E50</f>
        <v>3362.4</v>
      </c>
      <c r="I50" s="14">
        <f>+SUMIF('Analisis de partidas'!$B$6:$B$222,B50,'Analisis de partidas'!$I$6:$I$222)*E50</f>
        <v>0</v>
      </c>
    </row>
    <row r="51" spans="1:9" ht="15" customHeight="1" outlineLevel="1" x14ac:dyDescent="0.2">
      <c r="A51" s="44" t="s">
        <v>72</v>
      </c>
      <c r="B51" s="45" t="s">
        <v>73</v>
      </c>
      <c r="C51" s="46" t="s">
        <v>14</v>
      </c>
      <c r="D51" s="47">
        <f ca="1">+SUMIF('Analisis de partidas'!$B$6:$B$552,'CG ICA'!B51,'Analisis de partidas'!$F$6:$F$552)</f>
        <v>147.51394175143551</v>
      </c>
      <c r="E51" s="14">
        <f>+Presupuesto!K107</f>
        <v>1</v>
      </c>
      <c r="F51" s="15">
        <f t="shared" ca="1" si="16"/>
        <v>147.51394175143551</v>
      </c>
      <c r="G51" s="14">
        <f ca="1">+SUMIF('Analisis de partidas'!$B$6:$B$222,B51,'Analisis de partidas'!$G$6:$G$222)*E51</f>
        <v>140.48946833470049</v>
      </c>
      <c r="H51" s="14">
        <f>+SUMIF('Analisis de partidas'!$B$6:$B$222,B51,'Analisis de partidas'!$H$6:$H$222)*E51</f>
        <v>0</v>
      </c>
      <c r="I51" s="14">
        <f ca="1">+SUMIF('Analisis de partidas'!$B$6:$B$222,B51,'Analisis de partidas'!$I$6:$I$222)*E51</f>
        <v>7.0244734167350247</v>
      </c>
    </row>
    <row r="52" spans="1:9" ht="15" customHeight="1" outlineLevel="1" x14ac:dyDescent="0.2">
      <c r="A52" s="44" t="s">
        <v>74</v>
      </c>
      <c r="B52" s="45" t="s">
        <v>75</v>
      </c>
      <c r="C52" s="46" t="s">
        <v>14</v>
      </c>
      <c r="D52" s="47">
        <f ca="1">+SUMIF('Analisis de partidas'!$B$6:$B$552,'CG ICA'!B52,'Analisis de partidas'!$F$6:$F$552)</f>
        <v>1484.2019852396033</v>
      </c>
      <c r="E52" s="14">
        <f>+Presupuesto!K108</f>
        <v>1</v>
      </c>
      <c r="F52" s="15">
        <f t="shared" ca="1" si="16"/>
        <v>1484.2019852396033</v>
      </c>
      <c r="G52" s="14">
        <f ca="1">+SUMIF('Analisis de partidas'!$B$6:$B$222,B52,'Analisis de partidas'!$G$6:$G$222)*E52</f>
        <v>1484.2019852396033</v>
      </c>
      <c r="H52" s="14">
        <f>+SUMIF('Analisis de partidas'!$B$6:$B$222,B52,'Analisis de partidas'!$H$6:$H$222)*E52</f>
        <v>0</v>
      </c>
      <c r="I52" s="14">
        <f ca="1">+SUMIF('Analisis de partidas'!$B$6:$B$222,B52,'Analisis de partidas'!$I$6:$I$222)*E52</f>
        <v>0</v>
      </c>
    </row>
    <row r="53" spans="1:9" ht="15" customHeight="1" outlineLevel="1" x14ac:dyDescent="0.2">
      <c r="A53" s="22" t="s">
        <v>76</v>
      </c>
      <c r="B53" s="23" t="s">
        <v>77</v>
      </c>
      <c r="C53" s="24"/>
      <c r="D53" s="25"/>
      <c r="E53" s="25"/>
      <c r="F53" s="26">
        <f ca="1">SUM(F54:F60)</f>
        <v>609878.66479311022</v>
      </c>
      <c r="G53" s="26">
        <f t="shared" ref="G53:I53" ca="1" si="17">SUM(G54:G60)</f>
        <v>2171.0174724298367</v>
      </c>
      <c r="H53" s="26">
        <f t="shared" si="17"/>
        <v>0</v>
      </c>
      <c r="I53" s="26">
        <f t="shared" ca="1" si="17"/>
        <v>607707.64732068032</v>
      </c>
    </row>
    <row r="54" spans="1:9" ht="15" customHeight="1" outlineLevel="1" x14ac:dyDescent="0.2">
      <c r="A54" s="44" t="s">
        <v>78</v>
      </c>
      <c r="B54" s="45" t="s">
        <v>79</v>
      </c>
      <c r="C54" s="46" t="s">
        <v>14</v>
      </c>
      <c r="D54" s="47">
        <f ca="1">+SUMIF('Analisis de partidas'!$B$6:$B$552,'CG ICA'!B54,'Analisis de partidas'!$F$6:$F$552)</f>
        <v>6775.5680752941171</v>
      </c>
      <c r="E54" s="14">
        <f>+Presupuesto!K110</f>
        <v>20</v>
      </c>
      <c r="F54" s="15">
        <f t="shared" ref="F54:F60" ca="1" si="18">+E54*$D54</f>
        <v>135511.36150588235</v>
      </c>
      <c r="G54" s="14">
        <f>+SUMIF('Analisis de partidas'!$B$6:$B$222,B54,'Analisis de partidas'!$G$6:$G$222)*E54</f>
        <v>0</v>
      </c>
      <c r="H54" s="14">
        <f>+SUMIF('Analisis de partidas'!$B$6:$B$222,B54,'Analisis de partidas'!$H$6:$H$222)*E54</f>
        <v>0</v>
      </c>
      <c r="I54" s="14">
        <f ca="1">+SUMIF('Analisis de partidas'!$B$6:$B$222,B54,'Analisis de partidas'!$I$6:$I$222)*E54</f>
        <v>135511.36150588235</v>
      </c>
    </row>
    <row r="55" spans="1:9" ht="15" customHeight="1" outlineLevel="1" x14ac:dyDescent="0.2">
      <c r="A55" s="44" t="s">
        <v>80</v>
      </c>
      <c r="B55" s="45" t="s">
        <v>81</v>
      </c>
      <c r="C55" s="46" t="s">
        <v>14</v>
      </c>
      <c r="D55" s="47">
        <f ca="1">+SUMIF('Analisis de partidas'!$B$6:$B$552,'CG ICA'!B55,'Analisis de partidas'!$F$6:$F$552)</f>
        <v>4899.9393882352942</v>
      </c>
      <c r="E55" s="14">
        <f>+Presupuesto!K111</f>
        <v>40</v>
      </c>
      <c r="F55" s="15">
        <f t="shared" ca="1" si="18"/>
        <v>195997.57552941178</v>
      </c>
      <c r="G55" s="14">
        <f>+SUMIF('Analisis de partidas'!$B$6:$B$222,B55,'Analisis de partidas'!$G$6:$G$222)*E55</f>
        <v>0</v>
      </c>
      <c r="H55" s="14">
        <f>+SUMIF('Analisis de partidas'!$B$6:$B$222,B55,'Analisis de partidas'!$H$6:$H$222)*E55</f>
        <v>0</v>
      </c>
      <c r="I55" s="14">
        <f ca="1">+SUMIF('Analisis de partidas'!$B$6:$B$222,B55,'Analisis de partidas'!$I$6:$I$222)*E55</f>
        <v>195997.57552941178</v>
      </c>
    </row>
    <row r="56" spans="1:9" ht="15" customHeight="1" outlineLevel="1" x14ac:dyDescent="0.2">
      <c r="A56" s="44" t="s">
        <v>82</v>
      </c>
      <c r="B56" s="45" t="s">
        <v>83</v>
      </c>
      <c r="C56" s="46" t="s">
        <v>14</v>
      </c>
      <c r="D56" s="47">
        <f ca="1">+SUMIF('Analisis de partidas'!$B$6:$B$552,'CG ICA'!B56,'Analisis de partidas'!$F$6:$F$552)</f>
        <v>7638.9797647058831</v>
      </c>
      <c r="E56" s="14">
        <f>+Presupuesto!K112</f>
        <v>35</v>
      </c>
      <c r="F56" s="15">
        <f t="shared" ca="1" si="18"/>
        <v>267364.29176470591</v>
      </c>
      <c r="G56" s="14">
        <f>+SUMIF('Analisis de partidas'!$B$6:$B$222,B56,'Analisis de partidas'!$G$6:$G$222)*E56</f>
        <v>0</v>
      </c>
      <c r="H56" s="14">
        <f>+SUMIF('Analisis de partidas'!$B$6:$B$222,B56,'Analisis de partidas'!$H$6:$H$222)*E56</f>
        <v>0</v>
      </c>
      <c r="I56" s="14">
        <f ca="1">+SUMIF('Analisis de partidas'!$B$6:$B$222,B56,'Analisis de partidas'!$I$6:$I$222)*E56</f>
        <v>267364.29176470591</v>
      </c>
    </row>
    <row r="57" spans="1:9" ht="15" customHeight="1" outlineLevel="1" x14ac:dyDescent="0.2">
      <c r="A57" s="44" t="s">
        <v>84</v>
      </c>
      <c r="B57" s="45" t="s">
        <v>85</v>
      </c>
      <c r="C57" s="46" t="s">
        <v>14</v>
      </c>
      <c r="D57" s="47">
        <f ca="1">+SUMIF('Analisis de partidas'!$B$6:$B$552,'CG ICA'!B57,'Analisis de partidas'!$F$6:$F$552)</f>
        <v>275.60882352941178</v>
      </c>
      <c r="E57" s="14">
        <f>+Presupuesto!K113</f>
        <v>15</v>
      </c>
      <c r="F57" s="15">
        <f t="shared" ca="1" si="18"/>
        <v>4134.1323529411766</v>
      </c>
      <c r="G57" s="14">
        <f>+SUMIF('Analisis de partidas'!$B$6:$B$222,B57,'Analisis de partidas'!$G$6:$G$222)*E57</f>
        <v>0</v>
      </c>
      <c r="H57" s="14">
        <f>+SUMIF('Analisis de partidas'!$B$6:$B$222,B57,'Analisis de partidas'!$H$6:$H$222)*E57</f>
        <v>0</v>
      </c>
      <c r="I57" s="14">
        <f ca="1">+SUMIF('Analisis de partidas'!$B$6:$B$222,B57,'Analisis de partidas'!$I$6:$I$222)*E57</f>
        <v>4134.1323529411766</v>
      </c>
    </row>
    <row r="58" spans="1:9" ht="15" customHeight="1" outlineLevel="1" x14ac:dyDescent="0.2">
      <c r="A58" s="44" t="s">
        <v>86</v>
      </c>
      <c r="B58" s="45" t="s">
        <v>87</v>
      </c>
      <c r="C58" s="46" t="s">
        <v>14</v>
      </c>
      <c r="D58" s="47">
        <f ca="1">+SUMIF('Analisis de partidas'!$B$6:$B$552,'CG ICA'!B58,'Analisis de partidas'!$F$6:$F$552)</f>
        <v>918.34705882352944</v>
      </c>
      <c r="E58" s="14">
        <f>+Presupuesto!K114</f>
        <v>5</v>
      </c>
      <c r="F58" s="15">
        <f t="shared" ca="1" si="18"/>
        <v>4591.7352941176468</v>
      </c>
      <c r="G58" s="14">
        <f>+SUMIF('Analisis de partidas'!$B$6:$B$222,B58,'Analisis de partidas'!$G$6:$G$222)*E58</f>
        <v>0</v>
      </c>
      <c r="H58" s="14">
        <f>+SUMIF('Analisis de partidas'!$B$6:$B$222,B58,'Analisis de partidas'!$H$6:$H$222)*E58</f>
        <v>0</v>
      </c>
      <c r="I58" s="14">
        <f ca="1">+SUMIF('Analisis de partidas'!$B$6:$B$222,B58,'Analisis de partidas'!$I$6:$I$222)*E58</f>
        <v>4591.7352941176468</v>
      </c>
    </row>
    <row r="59" spans="1:9" ht="15" customHeight="1" outlineLevel="1" x14ac:dyDescent="0.2">
      <c r="A59" s="44" t="s">
        <v>481</v>
      </c>
      <c r="B59" s="45" t="s">
        <v>482</v>
      </c>
      <c r="C59" s="46" t="s">
        <v>14</v>
      </c>
      <c r="D59" s="47">
        <f ca="1">+SUMIF('Analisis de partidas'!$B$6:$B$552,'CG ICA'!B59,'Analisis de partidas'!$F$6:$F$552)</f>
        <v>1183</v>
      </c>
      <c r="E59" s="14">
        <f>+Presupuesto!K115</f>
        <v>0</v>
      </c>
      <c r="F59" s="15">
        <f t="shared" ca="1" si="18"/>
        <v>0</v>
      </c>
      <c r="G59" s="14">
        <f>+SUMIF('Analisis de partidas'!$B$6:$B$222,B59,'Analisis de partidas'!$G$6:$G$222)*E59</f>
        <v>0</v>
      </c>
      <c r="H59" s="14">
        <f>+SUMIF('Analisis de partidas'!$B$6:$B$222,B59,'Analisis de partidas'!$H$6:$H$222)*E59</f>
        <v>0</v>
      </c>
      <c r="I59" s="14">
        <f ca="1">+SUMIF('Analisis de partidas'!$B$6:$B$222,B59,'Analisis de partidas'!$I$6:$I$222)*E59</f>
        <v>0</v>
      </c>
    </row>
    <row r="60" spans="1:9" ht="15" customHeight="1" outlineLevel="1" x14ac:dyDescent="0.2">
      <c r="A60" s="44" t="s">
        <v>88</v>
      </c>
      <c r="B60" s="45" t="s">
        <v>534</v>
      </c>
      <c r="C60" s="46" t="s">
        <v>14</v>
      </c>
      <c r="D60" s="47">
        <f ca="1">+SUMIF('Analisis de partidas'!$B$6:$B$552,'CG ICA'!B60,'Analisis de partidas'!$F$6:$F$552)</f>
        <v>19.822333443924595</v>
      </c>
      <c r="E60" s="14">
        <f>+Presupuesto!K116</f>
        <v>115</v>
      </c>
      <c r="F60" s="15">
        <f t="shared" ca="1" si="18"/>
        <v>2279.5683460513283</v>
      </c>
      <c r="G60" s="14">
        <f ca="1">+SUMIF('Analisis de partidas'!$B$6:$B$222,B60,'Analisis de partidas'!$G$6:$G$222)*E60</f>
        <v>2171.0174724298367</v>
      </c>
      <c r="H60" s="14">
        <f>+SUMIF('Analisis de partidas'!$B$6:$B$222,B60,'Analisis de partidas'!$H$6:$H$222)*E60</f>
        <v>0</v>
      </c>
      <c r="I60" s="14">
        <f ca="1">+SUMIF('Analisis de partidas'!$B$6:$B$222,B60,'Analisis de partidas'!$I$6:$I$222)*E60</f>
        <v>108.55087362149185</v>
      </c>
    </row>
    <row r="61" spans="1:9" ht="15" customHeight="1" outlineLevel="1" x14ac:dyDescent="0.2">
      <c r="A61" s="22" t="s">
        <v>89</v>
      </c>
      <c r="B61" s="23" t="s">
        <v>90</v>
      </c>
      <c r="C61" s="24"/>
      <c r="D61" s="25"/>
      <c r="E61" s="25"/>
      <c r="F61" s="26">
        <f ca="1">SUM(F62:F63)</f>
        <v>119345.4945526766</v>
      </c>
      <c r="G61" s="26">
        <f t="shared" ref="G61:I61" ca="1" si="19">SUM(G62:G63)</f>
        <v>640.68500815136554</v>
      </c>
      <c r="H61" s="26">
        <f t="shared" si="19"/>
        <v>0</v>
      </c>
      <c r="I61" s="26">
        <f t="shared" ca="1" si="19"/>
        <v>118704.80954452523</v>
      </c>
    </row>
    <row r="62" spans="1:9" ht="15" customHeight="1" outlineLevel="1" x14ac:dyDescent="0.2">
      <c r="A62" s="44" t="s">
        <v>91</v>
      </c>
      <c r="B62" s="45" t="s">
        <v>92</v>
      </c>
      <c r="C62" s="46" t="s">
        <v>14</v>
      </c>
      <c r="D62" s="47">
        <f ca="1">+SUMIF('Analisis de partidas'!$B$6:$B$552,'CG ICA'!B62,'Analisis de partidas'!$F$6:$F$552)</f>
        <v>5933.6387647058827</v>
      </c>
      <c r="E62" s="14">
        <f>+Presupuesto!K118</f>
        <v>20</v>
      </c>
      <c r="F62" s="15">
        <f t="shared" ref="F62:F63" ca="1" si="20">+E62*$D62</f>
        <v>118672.77529411766</v>
      </c>
      <c r="G62" s="14">
        <f>+SUMIF('Analisis de partidas'!$B$6:$B$222,B62,'Analisis de partidas'!$G$6:$G$222)*E62</f>
        <v>0</v>
      </c>
      <c r="H62" s="14">
        <f>+SUMIF('Analisis de partidas'!$B$6:$B$222,B62,'Analisis de partidas'!$H$6:$H$222)*E62</f>
        <v>0</v>
      </c>
      <c r="I62" s="14">
        <f ca="1">+SUMIF('Analisis de partidas'!$B$6:$B$222,B62,'Analisis de partidas'!$I$6:$I$222)*E62</f>
        <v>118672.77529411766</v>
      </c>
    </row>
    <row r="63" spans="1:9" ht="15" customHeight="1" outlineLevel="1" x14ac:dyDescent="0.2">
      <c r="A63" s="44" t="s">
        <v>93</v>
      </c>
      <c r="B63" s="45" t="s">
        <v>94</v>
      </c>
      <c r="C63" s="46" t="s">
        <v>14</v>
      </c>
      <c r="D63" s="47">
        <f ca="1">+SUMIF('Analisis de partidas'!$B$6:$B$552,'CG ICA'!B63,'Analisis de partidas'!$F$6:$F$552)</f>
        <v>33.635962927946693</v>
      </c>
      <c r="E63" s="14">
        <f>+Presupuesto!K119</f>
        <v>20</v>
      </c>
      <c r="F63" s="15">
        <f t="shared" ca="1" si="20"/>
        <v>672.71925855893392</v>
      </c>
      <c r="G63" s="14">
        <f ca="1">+SUMIF('Analisis de partidas'!$B$6:$B$222,B63,'Analisis de partidas'!$G$6:$G$222)*E63</f>
        <v>640.68500815136554</v>
      </c>
      <c r="H63" s="14">
        <f>+SUMIF('Analisis de partidas'!$B$6:$B$222,B63,'Analisis de partidas'!$H$6:$H$222)*E63</f>
        <v>0</v>
      </c>
      <c r="I63" s="14">
        <f ca="1">+SUMIF('Analisis de partidas'!$B$6:$B$222,B63,'Analisis de partidas'!$I$6:$I$222)*E63</f>
        <v>32.03425040756828</v>
      </c>
    </row>
    <row r="64" spans="1:9" ht="15" customHeight="1" outlineLevel="1" x14ac:dyDescent="0.2">
      <c r="A64" s="22" t="s">
        <v>95</v>
      </c>
      <c r="B64" s="23" t="s">
        <v>96</v>
      </c>
      <c r="C64" s="24"/>
      <c r="D64" s="25"/>
      <c r="E64" s="25"/>
      <c r="F64" s="26">
        <f ca="1">SUM(F65:F72)</f>
        <v>231579.04500829437</v>
      </c>
      <c r="G64" s="26">
        <f t="shared" ref="G64:I64" ca="1" si="21">SUM(G65:G72)</f>
        <v>1415.8809602803283</v>
      </c>
      <c r="H64" s="26">
        <f t="shared" si="21"/>
        <v>0</v>
      </c>
      <c r="I64" s="26">
        <f t="shared" ca="1" si="21"/>
        <v>230163.16404801403</v>
      </c>
    </row>
    <row r="65" spans="1:9" ht="15" customHeight="1" outlineLevel="1" x14ac:dyDescent="0.2">
      <c r="A65" s="44" t="s">
        <v>97</v>
      </c>
      <c r="B65" s="45" t="s">
        <v>98</v>
      </c>
      <c r="C65" s="46" t="s">
        <v>14</v>
      </c>
      <c r="D65" s="47">
        <f ca="1">+SUMIF('Analisis de partidas'!$B$6:$B$552,'CG ICA'!B65,'Analisis de partidas'!$F$6:$F$552)</f>
        <v>2812</v>
      </c>
      <c r="E65" s="14">
        <f>+Presupuesto!K121</f>
        <v>14</v>
      </c>
      <c r="F65" s="15">
        <f t="shared" ref="F65:F72" ca="1" si="22">+E65*$D65</f>
        <v>39368</v>
      </c>
      <c r="G65" s="14">
        <f>+SUMIF('Analisis de partidas'!$B$6:$B$222,B65,'Analisis de partidas'!$G$6:$G$222)*E65</f>
        <v>0</v>
      </c>
      <c r="H65" s="14">
        <f>+SUMIF('Analisis de partidas'!$B$6:$B$222,B65,'Analisis de partidas'!$H$6:$H$222)*E65</f>
        <v>0</v>
      </c>
      <c r="I65" s="14">
        <f ca="1">+SUMIF('Analisis de partidas'!$B$6:$B$222,B65,'Analisis de partidas'!$I$6:$I$222)*E65</f>
        <v>39368</v>
      </c>
    </row>
    <row r="66" spans="1:9" ht="15" customHeight="1" outlineLevel="1" x14ac:dyDescent="0.2">
      <c r="A66" s="44" t="s">
        <v>99</v>
      </c>
      <c r="B66" s="45" t="s">
        <v>100</v>
      </c>
      <c r="C66" s="46" t="s">
        <v>14</v>
      </c>
      <c r="D66" s="47">
        <f ca="1">+SUMIF('Analisis de partidas'!$B$6:$B$552,'CG ICA'!B66,'Analisis de partidas'!$F$6:$F$552)</f>
        <v>6469.8</v>
      </c>
      <c r="E66" s="14">
        <f>+Presupuesto!K122</f>
        <v>14</v>
      </c>
      <c r="F66" s="15">
        <f t="shared" ca="1" si="22"/>
        <v>90577.2</v>
      </c>
      <c r="G66" s="14">
        <f>+SUMIF('Analisis de partidas'!$B$6:$B$222,B66,'Analisis de partidas'!$G$6:$G$222)*E66</f>
        <v>0</v>
      </c>
      <c r="H66" s="14">
        <f>+SUMIF('Analisis de partidas'!$B$6:$B$222,B66,'Analisis de partidas'!$H$6:$H$222)*E66</f>
        <v>0</v>
      </c>
      <c r="I66" s="14">
        <f ca="1">+SUMIF('Analisis de partidas'!$B$6:$B$222,B66,'Analisis de partidas'!$I$6:$I$222)*E66</f>
        <v>90577.2</v>
      </c>
    </row>
    <row r="67" spans="1:9" ht="15" customHeight="1" outlineLevel="1" x14ac:dyDescent="0.2">
      <c r="A67" s="44" t="s">
        <v>101</v>
      </c>
      <c r="B67" s="45" t="s">
        <v>102</v>
      </c>
      <c r="C67" s="46" t="s">
        <v>14</v>
      </c>
      <c r="D67" s="47">
        <f ca="1">+SUMIF('Analisis de partidas'!$B$6:$B$552,'CG ICA'!B67,'Analisis de partidas'!$F$6:$F$552)</f>
        <v>6469.8</v>
      </c>
      <c r="E67" s="14">
        <f>+Presupuesto!K123</f>
        <v>10</v>
      </c>
      <c r="F67" s="15">
        <f t="shared" ca="1" si="22"/>
        <v>64698</v>
      </c>
      <c r="G67" s="14">
        <f>+SUMIF('Analisis de partidas'!$B$6:$B$222,B67,'Analisis de partidas'!$G$6:$G$222)*E67</f>
        <v>0</v>
      </c>
      <c r="H67" s="14">
        <f>+SUMIF('Analisis de partidas'!$B$6:$B$222,B67,'Analisis de partidas'!$H$6:$H$222)*E67</f>
        <v>0</v>
      </c>
      <c r="I67" s="14">
        <f ca="1">+SUMIF('Analisis de partidas'!$B$6:$B$222,B67,'Analisis de partidas'!$I$6:$I$222)*E67</f>
        <v>64698</v>
      </c>
    </row>
    <row r="68" spans="1:9" ht="15" customHeight="1" outlineLevel="1" x14ac:dyDescent="0.2">
      <c r="A68" s="44" t="s">
        <v>103</v>
      </c>
      <c r="B68" s="45" t="s">
        <v>104</v>
      </c>
      <c r="C68" s="46" t="s">
        <v>14</v>
      </c>
      <c r="D68" s="47">
        <f ca="1">+SUMIF('Analisis de partidas'!$B$6:$B$552,'CG ICA'!B68,'Analisis de partidas'!$F$6:$F$552)</f>
        <v>789</v>
      </c>
      <c r="E68" s="14">
        <f>+Presupuesto!K124</f>
        <v>14</v>
      </c>
      <c r="F68" s="15">
        <f t="shared" ca="1" si="22"/>
        <v>11046</v>
      </c>
      <c r="G68" s="14">
        <f>+SUMIF('Analisis de partidas'!$B$6:$B$222,B68,'Analisis de partidas'!$G$6:$G$222)*E68</f>
        <v>0</v>
      </c>
      <c r="H68" s="14">
        <f>+SUMIF('Analisis de partidas'!$B$6:$B$222,B68,'Analisis de partidas'!$H$6:$H$222)*E68</f>
        <v>0</v>
      </c>
      <c r="I68" s="14">
        <f ca="1">+SUMIF('Analisis de partidas'!$B$6:$B$222,B68,'Analisis de partidas'!$I$6:$I$222)*E68</f>
        <v>11046</v>
      </c>
    </row>
    <row r="69" spans="1:9" ht="15" customHeight="1" outlineLevel="1" x14ac:dyDescent="0.2">
      <c r="A69" s="44" t="s">
        <v>105</v>
      </c>
      <c r="B69" s="45" t="s">
        <v>106</v>
      </c>
      <c r="C69" s="46" t="s">
        <v>14</v>
      </c>
      <c r="D69" s="47">
        <f ca="1">+SUMIF('Analisis de partidas'!$B$6:$B$552,'CG ICA'!B69,'Analisis de partidas'!$F$6:$F$552)</f>
        <v>789</v>
      </c>
      <c r="E69" s="14">
        <f>+Presupuesto!K125</f>
        <v>10</v>
      </c>
      <c r="F69" s="15">
        <f t="shared" ca="1" si="22"/>
        <v>7890</v>
      </c>
      <c r="G69" s="14">
        <f>+SUMIF('Analisis de partidas'!$B$6:$B$222,B69,'Analisis de partidas'!$G$6:$G$222)*E69</f>
        <v>0</v>
      </c>
      <c r="H69" s="14">
        <f>+SUMIF('Analisis de partidas'!$B$6:$B$222,B69,'Analisis de partidas'!$H$6:$H$222)*E69</f>
        <v>0</v>
      </c>
      <c r="I69" s="14">
        <f ca="1">+SUMIF('Analisis de partidas'!$B$6:$B$222,B69,'Analisis de partidas'!$I$6:$I$222)*E69</f>
        <v>7890</v>
      </c>
    </row>
    <row r="70" spans="1:9" ht="15" customHeight="1" outlineLevel="1" x14ac:dyDescent="0.2">
      <c r="A70" s="44" t="s">
        <v>486</v>
      </c>
      <c r="B70" s="45" t="s">
        <v>487</v>
      </c>
      <c r="C70" s="46" t="s">
        <v>14</v>
      </c>
      <c r="D70" s="47">
        <f ca="1">+SUMIF('Analisis de partidas'!$B$6:$B$552,'CG ICA'!B70,'Analisis de partidas'!$F$6:$F$552)</f>
        <v>15875.970000000001</v>
      </c>
      <c r="E70" s="14">
        <f>+Presupuesto!K126</f>
        <v>1</v>
      </c>
      <c r="F70" s="15">
        <f t="shared" ca="1" si="22"/>
        <v>15875.970000000001</v>
      </c>
      <c r="G70" s="14">
        <f>+SUMIF('Analisis de partidas'!$B$6:$B$222,B70,'Analisis de partidas'!$G$6:$G$222)*E70</f>
        <v>0</v>
      </c>
      <c r="H70" s="14">
        <f>+SUMIF('Analisis de partidas'!$B$6:$B$222,B70,'Analisis de partidas'!$H$6:$H$222)*E70</f>
        <v>0</v>
      </c>
      <c r="I70" s="14">
        <f ca="1">+SUMIF('Analisis de partidas'!$B$6:$B$222,B70,'Analisis de partidas'!$I$6:$I$222)*E70</f>
        <v>15875.970000000001</v>
      </c>
    </row>
    <row r="71" spans="1:9" ht="15" customHeight="1" outlineLevel="1" x14ac:dyDescent="0.2">
      <c r="A71" s="44" t="s">
        <v>88</v>
      </c>
      <c r="B71" s="45" t="s">
        <v>534</v>
      </c>
      <c r="C71" s="46" t="s">
        <v>14</v>
      </c>
      <c r="D71" s="47">
        <f ca="1">+SUMIF('Analisis de partidas'!$B$6:$B$552,'CG ICA'!B71,'Analisis de partidas'!$F$6:$F$552)</f>
        <v>19.822333443924595</v>
      </c>
      <c r="E71" s="14">
        <f>+Presupuesto!K127</f>
        <v>75</v>
      </c>
      <c r="F71" s="15">
        <f t="shared" ca="1" si="22"/>
        <v>1486.6750082943447</v>
      </c>
      <c r="G71" s="14">
        <f ca="1">+SUMIF('Analisis de partidas'!$B$6:$B$222,B71,'Analisis de partidas'!$G$6:$G$222)*E71</f>
        <v>1415.8809602803283</v>
      </c>
      <c r="H71" s="14">
        <f>+SUMIF('Analisis de partidas'!$B$6:$B$222,B71,'Analisis de partidas'!$H$6:$H$222)*E71</f>
        <v>0</v>
      </c>
      <c r="I71" s="14">
        <f ca="1">+SUMIF('Analisis de partidas'!$B$6:$B$222,B71,'Analisis de partidas'!$I$6:$I$222)*E71</f>
        <v>70.794048014016425</v>
      </c>
    </row>
    <row r="72" spans="1:9" ht="15" customHeight="1" outlineLevel="1" x14ac:dyDescent="0.2">
      <c r="A72" s="44" t="s">
        <v>108</v>
      </c>
      <c r="B72" s="45" t="s">
        <v>109</v>
      </c>
      <c r="C72" s="46" t="s">
        <v>14</v>
      </c>
      <c r="D72" s="47">
        <f ca="1">+SUMIF('Analisis de partidas'!$B$6:$B$552,'CG ICA'!B72,'Analisis de partidas'!$F$6:$F$552)</f>
        <v>53.1</v>
      </c>
      <c r="E72" s="14">
        <f>+Presupuesto!K128</f>
        <v>12</v>
      </c>
      <c r="F72" s="15">
        <f t="shared" ca="1" si="22"/>
        <v>637.20000000000005</v>
      </c>
      <c r="G72" s="14">
        <f>+SUMIF('Analisis de partidas'!$B$6:$B$222,B72,'Analisis de partidas'!$G$6:$G$222)*E72</f>
        <v>0</v>
      </c>
      <c r="H72" s="14">
        <f>+SUMIF('Analisis de partidas'!$B$6:$B$222,B72,'Analisis de partidas'!$H$6:$H$222)*E72</f>
        <v>0</v>
      </c>
      <c r="I72" s="14">
        <f ca="1">+SUMIF('Analisis de partidas'!$B$6:$B$222,B72,'Analisis de partidas'!$I$6:$I$222)*E72</f>
        <v>637.20000000000005</v>
      </c>
    </row>
    <row r="73" spans="1:9" ht="15" customHeight="1" outlineLevel="1" x14ac:dyDescent="0.2">
      <c r="A73" s="22" t="s">
        <v>110</v>
      </c>
      <c r="B73" s="23" t="s">
        <v>111</v>
      </c>
      <c r="C73" s="24"/>
      <c r="D73" s="25"/>
      <c r="E73" s="25"/>
      <c r="F73" s="26">
        <f ca="1">SUM(F74:F88)</f>
        <v>125187.04541668108</v>
      </c>
      <c r="G73" s="26">
        <f t="shared" ref="G73:I73" ca="1" si="23">SUM(G74:G88)</f>
        <v>5240.5932359438229</v>
      </c>
      <c r="H73" s="26">
        <f t="shared" ca="1" si="23"/>
        <v>116806.99285714286</v>
      </c>
      <c r="I73" s="26">
        <f t="shared" ca="1" si="23"/>
        <v>3139.4593235943826</v>
      </c>
    </row>
    <row r="74" spans="1:9" ht="15" customHeight="1" outlineLevel="1" x14ac:dyDescent="0.2">
      <c r="A74" s="44" t="s">
        <v>112</v>
      </c>
      <c r="B74" s="45" t="s">
        <v>113</v>
      </c>
      <c r="C74" s="46" t="s">
        <v>14</v>
      </c>
      <c r="D74" s="47">
        <f ca="1">+SUMIF('Analisis de partidas'!$B$6:$B$552,'CG ICA'!B74,'Analisis de partidas'!$F$6:$F$552)</f>
        <v>59.300000000000004</v>
      </c>
      <c r="E74" s="14">
        <f>+Presupuesto!K130</f>
        <v>250</v>
      </c>
      <c r="F74" s="15">
        <f t="shared" ref="F74:F88" ca="1" si="24">+E74*$D74</f>
        <v>14825.000000000002</v>
      </c>
      <c r="G74" s="14">
        <f>+SUMIF('Analisis de partidas'!$B$6:$B$222,B74,'Analisis de partidas'!$G$6:$G$222)*E74</f>
        <v>0</v>
      </c>
      <c r="H74" s="14">
        <f ca="1">+SUMIF('Analisis de partidas'!$B$6:$B$222,B74,'Analisis de partidas'!$H$6:$H$222)*E74</f>
        <v>14825.000000000002</v>
      </c>
      <c r="I74" s="14">
        <f>+SUMIF('Analisis de partidas'!$B$6:$B$222,B74,'Analisis de partidas'!$I$6:$I$222)*E74</f>
        <v>0</v>
      </c>
    </row>
    <row r="75" spans="1:9" ht="15" customHeight="1" outlineLevel="1" x14ac:dyDescent="0.2">
      <c r="A75" s="44" t="s">
        <v>114</v>
      </c>
      <c r="B75" s="45" t="s">
        <v>397</v>
      </c>
      <c r="C75" s="46" t="s">
        <v>54</v>
      </c>
      <c r="D75" s="47">
        <f ca="1">+SUMIF('Analisis de partidas'!$B$6:$B$552,'CG ICA'!B75,'Analisis de partidas'!$F$6:$F$552)</f>
        <v>7.0714285714285721</v>
      </c>
      <c r="E75" s="14">
        <f>+Presupuesto!K131</f>
        <v>450</v>
      </c>
      <c r="F75" s="15">
        <f t="shared" ca="1" si="24"/>
        <v>3182.1428571428573</v>
      </c>
      <c r="G75" s="14">
        <f>+SUMIF('Analisis de partidas'!$B$6:$B$222,B75,'Analisis de partidas'!$G$6:$G$222)*E75</f>
        <v>0</v>
      </c>
      <c r="H75" s="14">
        <f ca="1">+SUMIF('Analisis de partidas'!$B$6:$B$222,B75,'Analisis de partidas'!$H$6:$H$222)*E75</f>
        <v>3182.1428571428573</v>
      </c>
      <c r="I75" s="14">
        <f>+SUMIF('Analisis de partidas'!$B$6:$B$222,B75,'Analisis de partidas'!$I$6:$I$222)*E75</f>
        <v>0</v>
      </c>
    </row>
    <row r="76" spans="1:9" ht="15" customHeight="1" outlineLevel="1" x14ac:dyDescent="0.2">
      <c r="A76" s="44" t="s">
        <v>115</v>
      </c>
      <c r="B76" s="45" t="s">
        <v>389</v>
      </c>
      <c r="C76" s="46" t="s">
        <v>54</v>
      </c>
      <c r="D76" s="47">
        <f ca="1">+SUMIF('Analisis de partidas'!$B$6:$B$552,'CG ICA'!B76,'Analisis de partidas'!$F$6:$F$552)</f>
        <v>22.48</v>
      </c>
      <c r="E76" s="14">
        <f>+Presupuesto!K132</f>
        <v>400</v>
      </c>
      <c r="F76" s="15">
        <f t="shared" ca="1" si="24"/>
        <v>8992</v>
      </c>
      <c r="G76" s="14">
        <f>+SUMIF('Analisis de partidas'!$B$6:$B$222,B76,'Analisis de partidas'!$G$6:$G$222)*E76</f>
        <v>0</v>
      </c>
      <c r="H76" s="14">
        <f ca="1">+SUMIF('Analisis de partidas'!$B$6:$B$222,B76,'Analisis de partidas'!$H$6:$H$222)*E76</f>
        <v>8992</v>
      </c>
      <c r="I76" s="14">
        <f>+SUMIF('Analisis de partidas'!$B$6:$B$222,B76,'Analisis de partidas'!$I$6:$I$222)*E76</f>
        <v>0</v>
      </c>
    </row>
    <row r="77" spans="1:9" ht="15" customHeight="1" outlineLevel="1" x14ac:dyDescent="0.2">
      <c r="A77" s="44" t="s">
        <v>116</v>
      </c>
      <c r="B77" s="48" t="s">
        <v>391</v>
      </c>
      <c r="C77" s="46" t="s">
        <v>14</v>
      </c>
      <c r="D77" s="47">
        <f ca="1">+SUMIF('Analisis de partidas'!$B$6:$B$552,'CG ICA'!B77,'Analisis de partidas'!$F$6:$F$552)</f>
        <v>14.530000000000001</v>
      </c>
      <c r="E77" s="14">
        <f>+Presupuesto!K133</f>
        <v>180</v>
      </c>
      <c r="F77" s="15">
        <f t="shared" ca="1" si="24"/>
        <v>2615.4</v>
      </c>
      <c r="G77" s="14">
        <f>+SUMIF('Analisis de partidas'!$B$6:$B$222,B77,'Analisis de partidas'!$G$6:$G$222)*E77</f>
        <v>0</v>
      </c>
      <c r="H77" s="14">
        <f>+SUMIF('Analisis de partidas'!$B$6:$B$222,B77,'Analisis de partidas'!$H$6:$H$222)*E77</f>
        <v>0</v>
      </c>
      <c r="I77" s="14">
        <f ca="1">+SUMIF('Analisis de partidas'!$B$6:$B$222,B77,'Analisis de partidas'!$I$6:$I$222)*E77</f>
        <v>2615.4</v>
      </c>
    </row>
    <row r="78" spans="1:9" ht="15" customHeight="1" outlineLevel="1" x14ac:dyDescent="0.2">
      <c r="A78" s="44" t="s">
        <v>117</v>
      </c>
      <c r="B78" s="45" t="s">
        <v>399</v>
      </c>
      <c r="C78" s="46" t="s">
        <v>54</v>
      </c>
      <c r="D78" s="47">
        <f ca="1">+SUMIF('Analisis de partidas'!$B$6:$B$552,'CG ICA'!B78,'Analisis de partidas'!$F$6:$F$552)</f>
        <v>4.84</v>
      </c>
      <c r="E78" s="14">
        <f>+Presupuesto!K134</f>
        <v>1800</v>
      </c>
      <c r="F78" s="15">
        <f t="shared" ca="1" si="24"/>
        <v>8712</v>
      </c>
      <c r="G78" s="14">
        <f>+SUMIF('Analisis de partidas'!$B$6:$B$222,B78,'Analisis de partidas'!$G$6:$G$222)*E78</f>
        <v>0</v>
      </c>
      <c r="H78" s="14">
        <f ca="1">+SUMIF('Analisis de partidas'!$B$6:$B$222,B78,'Analisis de partidas'!$H$6:$H$222)*E78</f>
        <v>8712</v>
      </c>
      <c r="I78" s="14">
        <f>+SUMIF('Analisis de partidas'!$B$6:$B$222,B78,'Analisis de partidas'!$I$6:$I$222)*E78</f>
        <v>0</v>
      </c>
    </row>
    <row r="79" spans="1:9" ht="15" customHeight="1" outlineLevel="1" x14ac:dyDescent="0.2">
      <c r="A79" s="44" t="s">
        <v>118</v>
      </c>
      <c r="B79" s="45" t="s">
        <v>400</v>
      </c>
      <c r="C79" s="46" t="s">
        <v>54</v>
      </c>
      <c r="D79" s="47">
        <f ca="1">+SUMIF('Analisis de partidas'!$B$6:$B$552,'CG ICA'!B79,'Analisis de partidas'!$F$6:$F$552)</f>
        <v>14.530000000000001</v>
      </c>
      <c r="E79" s="14">
        <f>+Presupuesto!K135</f>
        <v>1000</v>
      </c>
      <c r="F79" s="15">
        <f t="shared" ca="1" si="24"/>
        <v>14530.000000000002</v>
      </c>
      <c r="G79" s="14">
        <f>+SUMIF('Analisis de partidas'!$B$6:$B$222,B79,'Analisis de partidas'!$G$6:$G$222)*E79</f>
        <v>0</v>
      </c>
      <c r="H79" s="14">
        <f ca="1">+SUMIF('Analisis de partidas'!$B$6:$B$222,B79,'Analisis de partidas'!$H$6:$H$222)*E79</f>
        <v>14530.000000000002</v>
      </c>
      <c r="I79" s="14">
        <f>+SUMIF('Analisis de partidas'!$B$6:$B$222,B79,'Analisis de partidas'!$I$6:$I$222)*E79</f>
        <v>0</v>
      </c>
    </row>
    <row r="80" spans="1:9" ht="15" customHeight="1" outlineLevel="1" x14ac:dyDescent="0.2">
      <c r="A80" s="44" t="s">
        <v>119</v>
      </c>
      <c r="B80" s="45" t="s">
        <v>401</v>
      </c>
      <c r="C80" s="46" t="s">
        <v>14</v>
      </c>
      <c r="D80" s="47">
        <f ca="1">+SUMIF('Analisis de partidas'!$B$6:$B$552,'CG ICA'!B80,'Analisis de partidas'!$F$6:$F$552)</f>
        <v>2.95</v>
      </c>
      <c r="E80" s="14">
        <f>+Presupuesto!K136</f>
        <v>160</v>
      </c>
      <c r="F80" s="15">
        <f t="shared" ca="1" si="24"/>
        <v>472</v>
      </c>
      <c r="G80" s="14">
        <f>+SUMIF('Analisis de partidas'!$B$6:$B$222,B80,'Analisis de partidas'!$G$6:$G$222)*E80</f>
        <v>0</v>
      </c>
      <c r="H80" s="14">
        <f ca="1">+SUMIF('Analisis de partidas'!$B$6:$B$222,B80,'Analisis de partidas'!$H$6:$H$222)*E80</f>
        <v>472</v>
      </c>
      <c r="I80" s="14">
        <f>+SUMIF('Analisis de partidas'!$B$6:$B$222,B80,'Analisis de partidas'!$I$6:$I$222)*E80</f>
        <v>0</v>
      </c>
    </row>
    <row r="81" spans="1:9" ht="15" customHeight="1" outlineLevel="1" x14ac:dyDescent="0.2">
      <c r="A81" s="44" t="s">
        <v>120</v>
      </c>
      <c r="B81" s="45" t="s">
        <v>402</v>
      </c>
      <c r="C81" s="46" t="s">
        <v>14</v>
      </c>
      <c r="D81" s="47">
        <f ca="1">+SUMIF('Analisis de partidas'!$B$6:$B$552,'CG ICA'!B81,'Analisis de partidas'!$F$6:$F$552)</f>
        <v>0.52</v>
      </c>
      <c r="E81" s="14">
        <f>+Presupuesto!K137</f>
        <v>215</v>
      </c>
      <c r="F81" s="15">
        <f t="shared" ca="1" si="24"/>
        <v>111.8</v>
      </c>
      <c r="G81" s="14">
        <f>+SUMIF('Analisis de partidas'!$B$6:$B$222,B81,'Analisis de partidas'!$G$6:$G$222)*E81</f>
        <v>0</v>
      </c>
      <c r="H81" s="14">
        <f ca="1">+SUMIF('Analisis de partidas'!$B$6:$B$222,B81,'Analisis de partidas'!$H$6:$H$222)*E81</f>
        <v>111.8</v>
      </c>
      <c r="I81" s="14">
        <f>+SUMIF('Analisis de partidas'!$B$6:$B$222,B81,'Analisis de partidas'!$I$6:$I$222)*E81</f>
        <v>0</v>
      </c>
    </row>
    <row r="82" spans="1:9" ht="15" customHeight="1" outlineLevel="1" x14ac:dyDescent="0.2">
      <c r="A82" s="44" t="s">
        <v>121</v>
      </c>
      <c r="B82" s="45" t="s">
        <v>403</v>
      </c>
      <c r="C82" s="46" t="s">
        <v>14</v>
      </c>
      <c r="D82" s="47">
        <f ca="1">+SUMIF('Analisis de partidas'!$B$6:$B$552,'CG ICA'!B82,'Analisis de partidas'!$F$6:$F$552)</f>
        <v>6.2</v>
      </c>
      <c r="E82" s="14">
        <f>+Presupuesto!K138</f>
        <v>160</v>
      </c>
      <c r="F82" s="15">
        <f t="shared" ca="1" si="24"/>
        <v>992</v>
      </c>
      <c r="G82" s="14">
        <f>+SUMIF('Analisis de partidas'!$B$6:$B$222,B82,'Analisis de partidas'!$G$6:$G$222)*E82</f>
        <v>0</v>
      </c>
      <c r="H82" s="14">
        <f ca="1">+SUMIF('Analisis de partidas'!$B$6:$B$222,B82,'Analisis de partidas'!$H$6:$H$222)*E82</f>
        <v>992</v>
      </c>
      <c r="I82" s="14">
        <f>+SUMIF('Analisis de partidas'!$B$6:$B$222,B82,'Analisis de partidas'!$I$6:$I$222)*E82</f>
        <v>0</v>
      </c>
    </row>
    <row r="83" spans="1:9" ht="15" customHeight="1" outlineLevel="1" x14ac:dyDescent="0.2">
      <c r="A83" s="44" t="s">
        <v>122</v>
      </c>
      <c r="B83" s="45" t="s">
        <v>404</v>
      </c>
      <c r="C83" s="46" t="s">
        <v>14</v>
      </c>
      <c r="D83" s="47">
        <f ca="1">+SUMIF('Analisis de partidas'!$B$6:$B$552,'CG ICA'!B83,'Analisis de partidas'!$F$6:$F$552)</f>
        <v>0.78</v>
      </c>
      <c r="E83" s="14">
        <f>+Presupuesto!K139</f>
        <v>750</v>
      </c>
      <c r="F83" s="15">
        <f t="shared" ca="1" si="24"/>
        <v>585</v>
      </c>
      <c r="G83" s="14">
        <f>+SUMIF('Analisis de partidas'!$B$6:$B$222,B83,'Analisis de partidas'!$G$6:$G$222)*E83</f>
        <v>0</v>
      </c>
      <c r="H83" s="14">
        <f ca="1">+SUMIF('Analisis de partidas'!$B$6:$B$222,B83,'Analisis de partidas'!$H$6:$H$222)*E83</f>
        <v>585</v>
      </c>
      <c r="I83" s="14">
        <f>+SUMIF('Analisis de partidas'!$B$6:$B$222,B83,'Analisis de partidas'!$I$6:$I$222)*E83</f>
        <v>0</v>
      </c>
    </row>
    <row r="84" spans="1:9" ht="15" customHeight="1" outlineLevel="1" x14ac:dyDescent="0.2">
      <c r="A84" s="44" t="s">
        <v>123</v>
      </c>
      <c r="B84" s="45" t="s">
        <v>405</v>
      </c>
      <c r="C84" s="46" t="s">
        <v>14</v>
      </c>
      <c r="D84" s="47">
        <f ca="1">+SUMIF('Analisis de partidas'!$B$6:$B$552,'CG ICA'!B84,'Analisis de partidas'!$F$6:$F$552)</f>
        <v>13.8</v>
      </c>
      <c r="E84" s="14">
        <f>+Presupuesto!K140</f>
        <v>300</v>
      </c>
      <c r="F84" s="15">
        <f t="shared" ca="1" si="24"/>
        <v>4140</v>
      </c>
      <c r="G84" s="14">
        <f>+SUMIF('Analisis de partidas'!$B$6:$B$222,B84,'Analisis de partidas'!$G$6:$G$222)*E84</f>
        <v>0</v>
      </c>
      <c r="H84" s="14">
        <f ca="1">+SUMIF('Analisis de partidas'!$B$6:$B$222,B84,'Analisis de partidas'!$H$6:$H$222)*E84</f>
        <v>4140</v>
      </c>
      <c r="I84" s="14">
        <f>+SUMIF('Analisis de partidas'!$B$6:$B$222,B84,'Analisis de partidas'!$I$6:$I$222)*E84</f>
        <v>0</v>
      </c>
    </row>
    <row r="85" spans="1:9" ht="15" customHeight="1" outlineLevel="1" x14ac:dyDescent="0.2">
      <c r="A85" s="44" t="s">
        <v>124</v>
      </c>
      <c r="B85" s="45" t="s">
        <v>406</v>
      </c>
      <c r="C85" s="46" t="s">
        <v>14</v>
      </c>
      <c r="D85" s="47">
        <f ca="1">+SUMIF('Analisis de partidas'!$B$6:$B$552,'CG ICA'!B85,'Analisis de partidas'!$F$6:$F$552)</f>
        <v>15.08</v>
      </c>
      <c r="E85" s="14">
        <f>+Presupuesto!K141</f>
        <v>300</v>
      </c>
      <c r="F85" s="15">
        <f t="shared" ca="1" si="24"/>
        <v>4524</v>
      </c>
      <c r="G85" s="14">
        <f>+SUMIF('Analisis de partidas'!$B$6:$B$222,B85,'Analisis de partidas'!$G$6:$G$222)*E85</f>
        <v>0</v>
      </c>
      <c r="H85" s="14">
        <f ca="1">+SUMIF('Analisis de partidas'!$B$6:$B$222,B85,'Analisis de partidas'!$H$6:$H$222)*E85</f>
        <v>4524</v>
      </c>
      <c r="I85" s="14">
        <f>+SUMIF('Analisis de partidas'!$B$6:$B$222,B85,'Analisis de partidas'!$I$6:$I$222)*E85</f>
        <v>0</v>
      </c>
    </row>
    <row r="86" spans="1:9" ht="15" customHeight="1" outlineLevel="1" x14ac:dyDescent="0.2">
      <c r="A86" s="44" t="s">
        <v>125</v>
      </c>
      <c r="B86" s="45" t="s">
        <v>126</v>
      </c>
      <c r="C86" s="46" t="s">
        <v>14</v>
      </c>
      <c r="D86" s="47">
        <f ca="1">+SUMIF('Analisis de partidas'!$B$6:$B$552,'CG ICA'!B86,'Analisis de partidas'!$F$6:$F$552)</f>
        <v>1238.69</v>
      </c>
      <c r="E86" s="14">
        <f>+Presupuesto!K142</f>
        <v>45</v>
      </c>
      <c r="F86" s="15">
        <f t="shared" ca="1" si="24"/>
        <v>55741.05</v>
      </c>
      <c r="G86" s="14">
        <f>+SUMIF('Analisis de partidas'!$B$6:$B$222,B86,'Analisis de partidas'!$G$6:$G$222)*E86</f>
        <v>0</v>
      </c>
      <c r="H86" s="14">
        <f ca="1">+SUMIF('Analisis de partidas'!$B$6:$B$222,B86,'Analisis de partidas'!$H$6:$H$222)*E86</f>
        <v>55741.05</v>
      </c>
      <c r="I86" s="14">
        <f>+SUMIF('Analisis de partidas'!$B$6:$B$222,B86,'Analisis de partidas'!$I$6:$I$222)*E86</f>
        <v>0</v>
      </c>
    </row>
    <row r="87" spans="1:9" ht="15" customHeight="1" outlineLevel="1" x14ac:dyDescent="0.2">
      <c r="A87" s="44" t="s">
        <v>114</v>
      </c>
      <c r="B87" s="45" t="s">
        <v>536</v>
      </c>
      <c r="C87" s="46" t="s">
        <v>54</v>
      </c>
      <c r="D87" s="47">
        <f ca="1">+SUMIF('Analisis de partidas'!$B$6:$B$552,'CG ICA'!B87,'Analisis de partidas'!$F$6:$F$552)</f>
        <v>4.2114561777676043</v>
      </c>
      <c r="E87" s="14">
        <f>+Presupuesto!K143</f>
        <v>1300</v>
      </c>
      <c r="F87" s="15">
        <f t="shared" ca="1" si="24"/>
        <v>5474.8930310978858</v>
      </c>
      <c r="G87" s="14">
        <f ca="1">+SUMIF('Analisis de partidas'!$B$6:$B$222,B87,'Analisis de partidas'!$G$6:$G$222)*E87</f>
        <v>4977.1754828162593</v>
      </c>
      <c r="H87" s="14">
        <f>+SUMIF('Analisis de partidas'!$B$6:$B$222,B87,'Analisis de partidas'!$H$6:$H$222)*E87</f>
        <v>0</v>
      </c>
      <c r="I87" s="14">
        <f ca="1">+SUMIF('Analisis de partidas'!$B$6:$B$222,B87,'Analisis de partidas'!$I$6:$I$222)*E87</f>
        <v>497.71754828162597</v>
      </c>
    </row>
    <row r="88" spans="1:9" ht="15" customHeight="1" outlineLevel="1" x14ac:dyDescent="0.2">
      <c r="A88" s="44" t="s">
        <v>127</v>
      </c>
      <c r="B88" s="45" t="s">
        <v>540</v>
      </c>
      <c r="C88" s="46" t="s">
        <v>54</v>
      </c>
      <c r="D88" s="47">
        <f ca="1">+SUMIF('Analisis de partidas'!$B$6:$B$552,'CG ICA'!B88,'Analisis de partidas'!$F$6:$F$552)</f>
        <v>0.19317301896021316</v>
      </c>
      <c r="E88" s="14">
        <f>+Presupuesto!K144</f>
        <v>1500</v>
      </c>
      <c r="F88" s="15">
        <f t="shared" ca="1" si="24"/>
        <v>289.75952844031974</v>
      </c>
      <c r="G88" s="14">
        <f ca="1">+SUMIF('Analisis de partidas'!$B$6:$B$222,B88,'Analisis de partidas'!$G$6:$G$222)*E88</f>
        <v>263.4177531275634</v>
      </c>
      <c r="H88" s="14">
        <f>+SUMIF('Analisis de partidas'!$B$6:$B$222,B88,'Analisis de partidas'!$H$6:$H$222)*E88</f>
        <v>0</v>
      </c>
      <c r="I88" s="14">
        <f ca="1">+SUMIF('Analisis de partidas'!$B$6:$B$222,B88,'Analisis de partidas'!$I$6:$I$222)*E88</f>
        <v>26.341775312756344</v>
      </c>
    </row>
  </sheetData>
  <mergeCells count="5">
    <mergeCell ref="C5:D5"/>
    <mergeCell ref="A3:A5"/>
    <mergeCell ref="B3:B5"/>
    <mergeCell ref="C3:D4"/>
    <mergeCell ref="E3:I3"/>
  </mergeCells>
  <pageMargins left="0" right="0" top="0" bottom="0" header="0" footer="0"/>
  <pageSetup paperSize="9" fitToWidth="0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  <pageSetUpPr autoPageBreaks="0"/>
  </sheetPr>
  <dimension ref="A1:I87"/>
  <sheetViews>
    <sheetView showGridLines="0" tabSelected="1" showOutlineSymbols="0" topLeftCell="A67" zoomScale="80" zoomScaleNormal="80" workbookViewId="0">
      <pane xSplit="4" topLeftCell="E1" activePane="topRight" state="frozen"/>
      <selection pane="topRight" activeCell="D8" sqref="D8"/>
    </sheetView>
  </sheetViews>
  <sheetFormatPr baseColWidth="10" defaultColWidth="6.85546875" defaultRowHeight="15" customHeight="1" outlineLevelRow="4" outlineLevelCol="1" x14ac:dyDescent="0.2"/>
  <cols>
    <col min="1" max="1" width="10" style="11" customWidth="1" outlineLevel="1"/>
    <col min="2" max="2" width="70.140625" style="11" bestFit="1" customWidth="1" outlineLevel="1"/>
    <col min="3" max="3" width="5.140625" style="12" bestFit="1" customWidth="1" outlineLevel="1"/>
    <col min="4" max="4" width="18.7109375" style="11" customWidth="1" outlineLevel="1"/>
    <col min="5" max="5" width="13.5703125" style="11" bestFit="1" customWidth="1" outlineLevel="1"/>
    <col min="6" max="6" width="13.42578125" style="11" customWidth="1" outlineLevel="1"/>
    <col min="7" max="7" width="12.7109375" style="11" bestFit="1" customWidth="1"/>
    <col min="8" max="9" width="11.28515625" style="11" bestFit="1" customWidth="1"/>
    <col min="10" max="16384" width="6.85546875" style="11"/>
  </cols>
  <sheetData>
    <row r="1" spans="1:9" ht="15" customHeight="1" x14ac:dyDescent="0.2">
      <c r="A1" s="43" t="s">
        <v>128</v>
      </c>
      <c r="B1" s="43"/>
      <c r="C1" s="43"/>
      <c r="D1" s="43"/>
      <c r="E1" s="43"/>
      <c r="F1" s="43"/>
    </row>
    <row r="2" spans="1:9" ht="15" customHeight="1" x14ac:dyDescent="0.2">
      <c r="A2" s="37"/>
      <c r="B2" s="37"/>
      <c r="C2" s="37"/>
      <c r="D2" s="37"/>
      <c r="E2" s="37"/>
      <c r="F2" s="37"/>
    </row>
    <row r="3" spans="1:9" ht="18" customHeight="1" x14ac:dyDescent="0.2">
      <c r="A3" s="92" t="s">
        <v>0</v>
      </c>
      <c r="B3" s="92" t="s">
        <v>1</v>
      </c>
      <c r="C3" s="93" t="s">
        <v>521</v>
      </c>
      <c r="D3" s="93"/>
      <c r="E3" s="91" t="str">
        <f>+Presupuesto!M3</f>
        <v>CG INDEPENDENCIA (EGASA) 150/50</v>
      </c>
      <c r="F3" s="91"/>
      <c r="G3" s="91"/>
      <c r="H3" s="91"/>
      <c r="I3" s="91"/>
    </row>
    <row r="4" spans="1:9" ht="18" customHeight="1" x14ac:dyDescent="0.2">
      <c r="A4" s="92"/>
      <c r="B4" s="92"/>
      <c r="C4" s="93"/>
      <c r="D4" s="93"/>
      <c r="E4" s="55" t="str">
        <f>+Presupuesto!M4</f>
        <v>40000 SM3/H</v>
      </c>
      <c r="F4" s="55" t="s">
        <v>488</v>
      </c>
      <c r="G4" s="65" t="s">
        <v>5</v>
      </c>
      <c r="H4" s="65" t="s">
        <v>180</v>
      </c>
      <c r="I4" s="65" t="s">
        <v>192</v>
      </c>
    </row>
    <row r="5" spans="1:9" ht="18" customHeight="1" outlineLevel="1" x14ac:dyDescent="0.2">
      <c r="A5" s="92"/>
      <c r="B5" s="92"/>
      <c r="C5" s="94" t="s">
        <v>478</v>
      </c>
      <c r="D5" s="94"/>
      <c r="E5" s="56" t="str">
        <f>+Presupuesto!M5</f>
        <v>SEMIROCOSO</v>
      </c>
      <c r="F5" s="57">
        <f ca="1">+F7+F14+F21+F33+F46</f>
        <v>8980304.4811180793</v>
      </c>
      <c r="G5" s="57">
        <f ca="1">+G7+G14+G21+G33+G46</f>
        <v>2923579.5275950143</v>
      </c>
      <c r="H5" s="57">
        <f t="shared" ref="H5:I5" ca="1" si="0">+H7+H14+H21+H33+H46</f>
        <v>1886104.9187810451</v>
      </c>
      <c r="I5" s="57">
        <f t="shared" ca="1" si="0"/>
        <v>4170620.0347420215</v>
      </c>
    </row>
    <row r="6" spans="1:9" ht="15" customHeight="1" outlineLevel="1" x14ac:dyDescent="0.2">
      <c r="A6" s="42"/>
      <c r="B6" s="42"/>
      <c r="C6" s="40" t="s">
        <v>2</v>
      </c>
      <c r="D6" s="40" t="s">
        <v>4</v>
      </c>
      <c r="E6" s="40" t="s">
        <v>3</v>
      </c>
      <c r="F6" s="40" t="s">
        <v>6</v>
      </c>
      <c r="G6" s="40"/>
      <c r="H6" s="40"/>
      <c r="I6" s="40"/>
    </row>
    <row r="7" spans="1:9" ht="15" customHeight="1" outlineLevel="4" x14ac:dyDescent="0.2">
      <c r="A7" s="17">
        <v>23.01</v>
      </c>
      <c r="B7" s="18" t="s">
        <v>7</v>
      </c>
      <c r="C7" s="19"/>
      <c r="D7" s="20"/>
      <c r="E7" s="20"/>
      <c r="F7" s="21">
        <f ca="1">SUM(F8:F13)</f>
        <v>2959347.8261207938</v>
      </c>
      <c r="G7" s="21">
        <f ca="1">SUM(G8:G13)</f>
        <v>1124508.3749925583</v>
      </c>
      <c r="H7" s="21">
        <f t="shared" ref="H7:I7" ca="1" si="1">SUM(H8:H13)</f>
        <v>1412974.8830444694</v>
      </c>
      <c r="I7" s="21">
        <f t="shared" ca="1" si="1"/>
        <v>421864.56808376662</v>
      </c>
    </row>
    <row r="8" spans="1:9" ht="15" customHeight="1" outlineLevel="1" x14ac:dyDescent="0.2">
      <c r="A8" s="44" t="s">
        <v>8</v>
      </c>
      <c r="B8" s="45" t="s">
        <v>9</v>
      </c>
      <c r="C8" s="46" t="s">
        <v>10</v>
      </c>
      <c r="D8" s="47">
        <f ca="1">+SUMIF('Analisis de partidas'!$B$6:$B$552,'CG INDEPENDENCIA (EGASA)'!B8,'Analisis de partidas'!$F$6:$F$552)</f>
        <v>0.66531580986980265</v>
      </c>
      <c r="E8" s="14">
        <f>+Presupuesto!M8</f>
        <v>4304</v>
      </c>
      <c r="F8" s="14">
        <f ca="1">+E8*$D8</f>
        <v>2863.5192456796308</v>
      </c>
      <c r="G8" s="14">
        <f ca="1">+SUMIF('Analisis de partidas'!$B$6:$B$222,B8,'Analisis de partidas'!$G$6:$G$222)*E8</f>
        <v>1835.9296900463496</v>
      </c>
      <c r="H8" s="14">
        <f ca="1">+SUMIF('Analisis de partidas'!$B$6:$B$222,B8,'Analisis de partidas'!$H$6:$H$222)*E8</f>
        <v>367.18593800926993</v>
      </c>
      <c r="I8" s="14">
        <f ca="1">+SUMIF('Analisis de partidas'!$B$6:$B$222,B8,'Analisis de partidas'!$I$6:$I$222)*E8</f>
        <v>660.40361762401062</v>
      </c>
    </row>
    <row r="9" spans="1:9" ht="15" customHeight="1" outlineLevel="1" x14ac:dyDescent="0.2">
      <c r="A9" s="44" t="s">
        <v>11</v>
      </c>
      <c r="B9" s="45" t="s">
        <v>424</v>
      </c>
      <c r="C9" s="46" t="s">
        <v>26</v>
      </c>
      <c r="D9" s="47">
        <f ca="1">+SUMIF('Analisis de partidas'!$B$6:$B$552,'CG INDEPENDENCIA (EGASA)'!B9,'Analisis de partidas'!$F$6:$F$552)</f>
        <v>65.585612837586396</v>
      </c>
      <c r="E9" s="14">
        <f>+Presupuesto!M9</f>
        <v>15064</v>
      </c>
      <c r="F9" s="14">
        <f t="shared" ref="F9:F13" ca="1" si="2">+E9*$D9</f>
        <v>987981.67178540141</v>
      </c>
      <c r="G9" s="14">
        <f ca="1">+SUMIF('Analisis de partidas'!$B$6:$B$222,B9,'Analisis de partidas'!$G$6:$G$222)*E9</f>
        <v>343168.78554908867</v>
      </c>
      <c r="H9" s="14">
        <f ca="1">+SUMIF('Analisis de partidas'!$B$6:$B$222,B9,'Analisis de partidas'!$H$6:$H$222)*E9</f>
        <v>264276.91098687967</v>
      </c>
      <c r="I9" s="14">
        <f ca="1">+SUMIF('Analisis de partidas'!$B$6:$B$222,B9,'Analisis de partidas'!$I$6:$I$222)*E9</f>
        <v>380535.97524943319</v>
      </c>
    </row>
    <row r="10" spans="1:9" ht="15" customHeight="1" outlineLevel="1" x14ac:dyDescent="0.2">
      <c r="A10" s="44" t="s">
        <v>13</v>
      </c>
      <c r="B10" s="45" t="s">
        <v>426</v>
      </c>
      <c r="C10" s="46" t="s">
        <v>26</v>
      </c>
      <c r="D10" s="47">
        <f ca="1">+SUMIF('Analisis de partidas'!$B$6:$B$552,'CG INDEPENDENCIA (EGASA)'!B10,'Analisis de partidas'!$F$6:$F$552)</f>
        <v>950.34299642929398</v>
      </c>
      <c r="E10" s="14">
        <f>+Presupuesto!M10</f>
        <v>1506.4</v>
      </c>
      <c r="F10" s="14">
        <f t="shared" ca="1" si="2"/>
        <v>1431596.6898210885</v>
      </c>
      <c r="G10" s="14">
        <f ca="1">+SUMIF('Analisis de partidas'!$B$6:$B$222,B10,'Analisis de partidas'!$G$6:$G$222)*E10</f>
        <v>568886.0818696901</v>
      </c>
      <c r="H10" s="14">
        <f ca="1">+SUMIF('Analisis de partidas'!$B$6:$B$222,B10,'Analisis de partidas'!$H$6:$H$222)*E10</f>
        <v>833226.02005876589</v>
      </c>
      <c r="I10" s="14">
        <f ca="1">+SUMIF('Analisis de partidas'!$B$6:$B$222,B10,'Analisis de partidas'!$I$6:$I$222)*E10</f>
        <v>29484.587892632619</v>
      </c>
    </row>
    <row r="11" spans="1:9" ht="15" customHeight="1" outlineLevel="1" x14ac:dyDescent="0.2">
      <c r="A11" s="44" t="s">
        <v>15</v>
      </c>
      <c r="B11" s="45" t="s">
        <v>16</v>
      </c>
      <c r="C11" s="46" t="s">
        <v>17</v>
      </c>
      <c r="D11" s="47">
        <f ca="1">+SUMIF('Analisis de partidas'!$B$6:$B$552,'CG INDEPENDENCIA (EGASA)'!B11,'Analisis de partidas'!$F$6:$F$552)</f>
        <v>2.5001947673840976</v>
      </c>
      <c r="E11" s="14">
        <f>+Presupuesto!M11</f>
        <v>58644.152000000002</v>
      </c>
      <c r="F11" s="14">
        <f t="shared" ca="1" si="2"/>
        <v>146621.80196807766</v>
      </c>
      <c r="G11" s="14">
        <f ca="1">+SUMIF('Analisis de partidas'!$B$6:$B$222,B11,'Analisis de partidas'!$G$6:$G$222)*E11</f>
        <v>96422.362627597773</v>
      </c>
      <c r="H11" s="14">
        <f ca="1">+SUMIF('Analisis de partidas'!$B$6:$B$222,B11,'Analisis de partidas'!$H$6:$H$222)*E11</f>
        <v>45378.32120910001</v>
      </c>
      <c r="I11" s="14">
        <f ca="1">+SUMIF('Analisis de partidas'!$B$6:$B$222,B11,'Analisis de partidas'!$I$6:$I$222)*E11</f>
        <v>4821.1181313798879</v>
      </c>
    </row>
    <row r="12" spans="1:9" ht="15" customHeight="1" outlineLevel="1" x14ac:dyDescent="0.2">
      <c r="A12" s="44" t="s">
        <v>18</v>
      </c>
      <c r="B12" s="45" t="s">
        <v>19</v>
      </c>
      <c r="C12" s="46" t="s">
        <v>10</v>
      </c>
      <c r="D12" s="47">
        <f ca="1">+SUMIF('Analisis de partidas'!$B$6:$B$552,'CG INDEPENDENCIA (EGASA)'!B12,'Analisis de partidas'!$F$6:$F$552)</f>
        <v>36.642605022854418</v>
      </c>
      <c r="E12" s="14">
        <f>+Presupuesto!M12</f>
        <v>6025.6</v>
      </c>
      <c r="F12" s="14">
        <f t="shared" ca="1" si="2"/>
        <v>220793.68082571161</v>
      </c>
      <c r="G12" s="14">
        <f ca="1">+SUMIF('Analisis de partidas'!$B$6:$B$222,B12,'Analisis de partidas'!$G$6:$G$222)*E12</f>
        <v>111595.51810448724</v>
      </c>
      <c r="H12" s="14">
        <f ca="1">+SUMIF('Analisis de partidas'!$B$6:$B$222,B12,'Analisis de partidas'!$H$6:$H$222)*E12</f>
        <v>103618.38681600001</v>
      </c>
      <c r="I12" s="14">
        <f ca="1">+SUMIF('Analisis de partidas'!$B$6:$B$222,B12,'Analisis de partidas'!$I$6:$I$222)*E12</f>
        <v>5579.7759052243628</v>
      </c>
    </row>
    <row r="13" spans="1:9" ht="15" customHeight="1" outlineLevel="1" x14ac:dyDescent="0.2">
      <c r="A13" s="44" t="s">
        <v>20</v>
      </c>
      <c r="B13" s="45" t="s">
        <v>425</v>
      </c>
      <c r="C13" s="46" t="s">
        <v>17</v>
      </c>
      <c r="D13" s="47">
        <f ca="1">+SUMIF('Analisis de partidas'!$B$6:$B$552,'CG INDEPENDENCIA (EGASA)'!B13,'Analisis de partidas'!$F$6:$F$552)</f>
        <v>100.43879257768</v>
      </c>
      <c r="E13" s="14">
        <f>+Presupuesto!M13</f>
        <v>1687.5</v>
      </c>
      <c r="F13" s="14">
        <f t="shared" ca="1" si="2"/>
        <v>169490.46247483502</v>
      </c>
      <c r="G13" s="14">
        <f ca="1">+SUMIF('Analisis de partidas'!$B$6:$B$222,B13,'Analisis de partidas'!$G$6:$G$222)*E13</f>
        <v>2599.6971516482067</v>
      </c>
      <c r="H13" s="14">
        <f ca="1">+SUMIF('Analisis de partidas'!$B$6:$B$222,B13,'Analisis de partidas'!$H$6:$H$222)*E13</f>
        <v>166108.05803571429</v>
      </c>
      <c r="I13" s="14">
        <f ca="1">+SUMIF('Analisis de partidas'!$B$6:$B$222,B13,'Analisis de partidas'!$I$6:$I$222)*E13</f>
        <v>782.70728747249848</v>
      </c>
    </row>
    <row r="14" spans="1:9" ht="15" customHeight="1" outlineLevel="1" x14ac:dyDescent="0.2">
      <c r="A14" s="17">
        <v>23.02</v>
      </c>
      <c r="B14" s="18" t="s">
        <v>21</v>
      </c>
      <c r="C14" s="19"/>
      <c r="D14" s="20"/>
      <c r="E14" s="20"/>
      <c r="F14" s="21">
        <f ca="1">SUM(F15:F20)</f>
        <v>71920.161200209215</v>
      </c>
      <c r="G14" s="21">
        <f t="shared" ref="G14:I14" ca="1" si="3">SUM(G15:G20)</f>
        <v>31873.592497478814</v>
      </c>
      <c r="H14" s="21">
        <f t="shared" ca="1" si="3"/>
        <v>38812.914902121971</v>
      </c>
      <c r="I14" s="21">
        <f t="shared" ca="1" si="3"/>
        <v>1233.6538006084343</v>
      </c>
    </row>
    <row r="15" spans="1:9" ht="15" customHeight="1" outlineLevel="1" x14ac:dyDescent="0.2">
      <c r="A15" s="44" t="s">
        <v>22</v>
      </c>
      <c r="B15" s="45" t="s">
        <v>23</v>
      </c>
      <c r="C15" s="46" t="s">
        <v>10</v>
      </c>
      <c r="D15" s="47">
        <f ca="1">+SUMIF('Analisis de partidas'!$B$6:$B$552,'CG INDEPENDENCIA (EGASA)'!B15,'Analisis de partidas'!$F$6:$F$552)</f>
        <v>30.135144219630529</v>
      </c>
      <c r="E15" s="14">
        <f>+Presupuesto!M15</f>
        <v>969.5</v>
      </c>
      <c r="F15" s="14">
        <f t="shared" ref="F15:F20" ca="1" si="4">+E15*$D15</f>
        <v>29216.022320931799</v>
      </c>
      <c r="G15" s="14">
        <f ca="1">+SUMIF('Analisis de partidas'!$B$6:$B$222,B15,'Analisis de partidas'!$G$6:$G$222)*E15</f>
        <v>17126.538499154118</v>
      </c>
      <c r="H15" s="14">
        <f ca="1">+SUMIF('Analisis de partidas'!$B$6:$B$222,B15,'Analisis de partidas'!$H$6:$H$222)*E15</f>
        <v>11746.953051794599</v>
      </c>
      <c r="I15" s="14">
        <f ca="1">+SUMIF('Analisis de partidas'!$B$6:$B$222,B15,'Analisis de partidas'!$I$6:$I$222)*E15</f>
        <v>342.53076998308239</v>
      </c>
    </row>
    <row r="16" spans="1:9" ht="15" customHeight="1" outlineLevel="1" x14ac:dyDescent="0.2">
      <c r="A16" s="44" t="s">
        <v>24</v>
      </c>
      <c r="B16" s="45" t="s">
        <v>25</v>
      </c>
      <c r="C16" s="46" t="s">
        <v>26</v>
      </c>
      <c r="D16" s="47">
        <f ca="1">+SUMIF('Analisis de partidas'!$B$6:$B$552,'CG INDEPENDENCIA (EGASA)'!B16,'Analisis de partidas'!$F$6:$F$552)</f>
        <v>79.445870013114046</v>
      </c>
      <c r="E16" s="14">
        <f>+Presupuesto!M16</f>
        <v>339.32499999999999</v>
      </c>
      <c r="F16" s="14">
        <f t="shared" ca="1" si="4"/>
        <v>26957.969842199924</v>
      </c>
      <c r="G16" s="14">
        <f ca="1">+SUMIF('Analisis de partidas'!$B$6:$B$222,B16,'Analisis de partidas'!$G$6:$G$222)*E16</f>
        <v>4529.4131328491358</v>
      </c>
      <c r="H16" s="14">
        <f ca="1">+SUMIF('Analisis de partidas'!$B$6:$B$222,B16,'Analisis de partidas'!$H$6:$H$222)*E16</f>
        <v>21786.008969374998</v>
      </c>
      <c r="I16" s="14">
        <f ca="1">+SUMIF('Analisis de partidas'!$B$6:$B$222,B16,'Analisis de partidas'!$I$6:$I$222)*E16</f>
        <v>642.54773997579014</v>
      </c>
    </row>
    <row r="17" spans="1:9" ht="15" customHeight="1" outlineLevel="1" x14ac:dyDescent="0.2">
      <c r="A17" s="44" t="s">
        <v>27</v>
      </c>
      <c r="B17" s="45" t="s">
        <v>28</v>
      </c>
      <c r="C17" s="46" t="s">
        <v>14</v>
      </c>
      <c r="D17" s="47">
        <f ca="1">+SUMIF('Analisis de partidas'!$B$6:$B$552,'CG INDEPENDENCIA (EGASA)'!B17,'Analisis de partidas'!$F$6:$F$552)</f>
        <v>3131.9197281764623</v>
      </c>
      <c r="E17" s="14">
        <f>+Presupuesto!M17</f>
        <v>1.7999999999999998</v>
      </c>
      <c r="F17" s="14">
        <f t="shared" ca="1" si="4"/>
        <v>5637.4555107176311</v>
      </c>
      <c r="G17" s="14">
        <f ca="1">+SUMIF('Analisis de partidas'!$B$6:$B$222,B17,'Analisis de partidas'!$G$6:$G$222)*E17</f>
        <v>606.9061290816627</v>
      </c>
      <c r="H17" s="14">
        <f ca="1">+SUMIF('Analisis de partidas'!$B$6:$B$222,B17,'Analisis de partidas'!$H$6:$H$222)*E17</f>
        <v>4974.1887857142856</v>
      </c>
      <c r="I17" s="14">
        <f ca="1">+SUMIF('Analisis de partidas'!$B$6:$B$222,B17,'Analisis de partidas'!$I$6:$I$222)*E17</f>
        <v>56.360595921683689</v>
      </c>
    </row>
    <row r="18" spans="1:9" ht="15" customHeight="1" outlineLevel="1" x14ac:dyDescent="0.2">
      <c r="A18" s="44" t="s">
        <v>29</v>
      </c>
      <c r="B18" s="45" t="s">
        <v>30</v>
      </c>
      <c r="C18" s="46" t="s">
        <v>31</v>
      </c>
      <c r="D18" s="47">
        <f ca="1">+SUMIF('Analisis de partidas'!$B$6:$B$552,'CG INDEPENDENCIA (EGASA)'!B18,'Analisis de partidas'!$F$6:$F$552)</f>
        <v>39.362525996954503</v>
      </c>
      <c r="E18" s="14">
        <f>+Presupuesto!M18</f>
        <v>70</v>
      </c>
      <c r="F18" s="14">
        <f t="shared" ca="1" si="4"/>
        <v>2755.3768197868153</v>
      </c>
      <c r="G18" s="14">
        <f ca="1">+SUMIF('Analisis de partidas'!$B$6:$B$222,B18,'Analisis de partidas'!$G$6:$G$222)*E18</f>
        <v>2610.2550520785771</v>
      </c>
      <c r="H18" s="14">
        <f ca="1">+SUMIF('Analisis de partidas'!$B$6:$B$222,B18,'Analisis de partidas'!$H$6:$H$222)*E18</f>
        <v>92.916666666666657</v>
      </c>
      <c r="I18" s="14">
        <f ca="1">+SUMIF('Analisis de partidas'!$B$6:$B$222,B18,'Analisis de partidas'!$I$6:$I$222)*E18</f>
        <v>52.205101041571552</v>
      </c>
    </row>
    <row r="19" spans="1:9" ht="15" customHeight="1" outlineLevel="1" x14ac:dyDescent="0.2">
      <c r="A19" s="44" t="s">
        <v>32</v>
      </c>
      <c r="B19" s="45" t="s">
        <v>33</v>
      </c>
      <c r="C19" s="46" t="s">
        <v>31</v>
      </c>
      <c r="D19" s="47">
        <f ca="1">+SUMIF('Analisis de partidas'!$B$6:$B$552,'CG INDEPENDENCIA (EGASA)'!B19,'Analisis de partidas'!$F$6:$F$552)</f>
        <v>39.365441473144983</v>
      </c>
      <c r="E19" s="14">
        <f>+Presupuesto!M19</f>
        <v>160</v>
      </c>
      <c r="F19" s="14">
        <f t="shared" ca="1" si="4"/>
        <v>6298.4706357031973</v>
      </c>
      <c r="G19" s="14">
        <f ca="1">+SUMIF('Analisis de partidas'!$B$6:$B$222,B19,'Analisis de partidas'!$G$6:$G$222)*E19</f>
        <v>5966.2972618938911</v>
      </c>
      <c r="H19" s="14">
        <f ca="1">+SUMIF('Analisis de partidas'!$B$6:$B$222,B19,'Analisis de partidas'!$H$6:$H$222)*E19</f>
        <v>212.84742857142859</v>
      </c>
      <c r="I19" s="14">
        <f ca="1">+SUMIF('Analisis de partidas'!$B$6:$B$222,B19,'Analisis de partidas'!$I$6:$I$222)*E19</f>
        <v>119.32594523787783</v>
      </c>
    </row>
    <row r="20" spans="1:9" ht="15" customHeight="1" outlineLevel="1" x14ac:dyDescent="0.2">
      <c r="A20" s="44" t="s">
        <v>34</v>
      </c>
      <c r="B20" s="45" t="s">
        <v>427</v>
      </c>
      <c r="C20" s="46" t="s">
        <v>12</v>
      </c>
      <c r="D20" s="47">
        <f ca="1">+SUMIF('Analisis de partidas'!$B$6:$B$552,'CG INDEPENDENCIA (EGASA)'!B20,'Analisis de partidas'!$F$6:$F$552)</f>
        <v>11.720734120776202</v>
      </c>
      <c r="E20" s="14">
        <f>+Presupuesto!M20</f>
        <v>90</v>
      </c>
      <c r="F20" s="14">
        <f t="shared" ca="1" si="4"/>
        <v>1054.866070869858</v>
      </c>
      <c r="G20" s="14">
        <f ca="1">+SUMIF('Analisis de partidas'!$B$6:$B$222,B20,'Analisis de partidas'!$G$6:$G$222)*E20</f>
        <v>1034.1824224214297</v>
      </c>
      <c r="H20" s="14">
        <f>+SUMIF('Analisis de partidas'!$B$6:$B$222,B20,'Analisis de partidas'!$H$6:$H$222)*E20</f>
        <v>0</v>
      </c>
      <c r="I20" s="14">
        <f ca="1">+SUMIF('Analisis de partidas'!$B$6:$B$222,B20,'Analisis de partidas'!$I$6:$I$222)*E20</f>
        <v>20.683648448428592</v>
      </c>
    </row>
    <row r="21" spans="1:9" ht="15" customHeight="1" outlineLevel="1" x14ac:dyDescent="0.2">
      <c r="A21" s="17">
        <v>23.03</v>
      </c>
      <c r="B21" s="18" t="s">
        <v>35</v>
      </c>
      <c r="C21" s="19"/>
      <c r="D21" s="20"/>
      <c r="E21" s="20"/>
      <c r="F21" s="21">
        <f ca="1">SUM(F22:F32)</f>
        <v>4650305</v>
      </c>
      <c r="G21" s="21">
        <f t="shared" ref="G21:I21" ca="1" si="5">SUM(G22:G32)</f>
        <v>1739805</v>
      </c>
      <c r="H21" s="21">
        <f t="shared" si="5"/>
        <v>0</v>
      </c>
      <c r="I21" s="21">
        <f t="shared" ca="1" si="5"/>
        <v>2910500</v>
      </c>
    </row>
    <row r="22" spans="1:9" ht="15" customHeight="1" outlineLevel="1" x14ac:dyDescent="0.2">
      <c r="A22" s="44" t="s">
        <v>36</v>
      </c>
      <c r="B22" s="45" t="str">
        <f>+VLOOKUP(A22,'Analisis de partidas'!$A$56:$B$303,2,0)</f>
        <v>Subcontrato Puesta en marcha</v>
      </c>
      <c r="C22" s="46" t="s">
        <v>12</v>
      </c>
      <c r="D22" s="47">
        <f ca="1">+SUMIF('Analisis de partidas'!$B$6:$B$552,'CG INDEPENDENCIA (EGASA)'!B22,'Analisis de partidas'!$F$6:$F$552)</f>
        <v>10822</v>
      </c>
      <c r="E22" s="14">
        <f>+VLOOKUP(B22,Presupuesto!$B$22:$R$80,12,0)</f>
        <v>20</v>
      </c>
      <c r="F22" s="13">
        <f t="shared" ref="F22:F32" ca="1" si="6">+E22*$D22</f>
        <v>216440</v>
      </c>
      <c r="G22" s="14">
        <f ca="1">+SUMIF('Analisis de partidas'!$B$6:$B$222,B22,'Analisis de partidas'!$G$6:$G$222)*E22</f>
        <v>216440</v>
      </c>
      <c r="H22" s="14">
        <f>+SUMIF('Analisis de partidas'!$B$6:$B$222,B22,'Analisis de partidas'!$H$6:$H$222)*E22</f>
        <v>0</v>
      </c>
      <c r="I22" s="14">
        <f>+SUMIF('Analisis de partidas'!$B$6:$B$222,B22,'Analisis de partidas'!$I$6:$I$222)*E22</f>
        <v>0</v>
      </c>
    </row>
    <row r="23" spans="1:9" ht="15" customHeight="1" outlineLevel="1" x14ac:dyDescent="0.2">
      <c r="A23" s="44" t="s">
        <v>37</v>
      </c>
      <c r="B23" s="45" t="str">
        <f>+VLOOKUP(A23,'Analisis de partidas'!$A$56:$B$303,2,0)</f>
        <v>Subcontrato Dossier de Calidad</v>
      </c>
      <c r="C23" s="46" t="s">
        <v>12</v>
      </c>
      <c r="D23" s="47">
        <f ca="1">+SUMIF('Analisis de partidas'!$B$6:$B$552,'CG INDEPENDENCIA (EGASA)'!B23,'Analisis de partidas'!$F$6:$F$552)</f>
        <v>12844</v>
      </c>
      <c r="E23" s="14">
        <f>+VLOOKUP(B23,Presupuesto!$B$22:$R$80,12,0)</f>
        <v>25</v>
      </c>
      <c r="F23" s="13">
        <f t="shared" ca="1" si="6"/>
        <v>321100</v>
      </c>
      <c r="G23" s="14">
        <f ca="1">+SUMIF('Analisis de partidas'!$B$6:$B$222,B23,'Analisis de partidas'!$G$6:$G$222)*E23</f>
        <v>321100</v>
      </c>
      <c r="H23" s="14">
        <f>+SUMIF('Analisis de partidas'!$B$6:$B$222,B23,'Analisis de partidas'!$H$6:$H$222)*E23</f>
        <v>0</v>
      </c>
      <c r="I23" s="14">
        <f>+SUMIF('Analisis de partidas'!$B$6:$B$222,B23,'Analisis de partidas'!$I$6:$I$222)*E23</f>
        <v>0</v>
      </c>
    </row>
    <row r="24" spans="1:9" ht="15" customHeight="1" outlineLevel="1" x14ac:dyDescent="0.2">
      <c r="A24" s="44" t="s">
        <v>38</v>
      </c>
      <c r="B24" s="45" t="str">
        <f>+VLOOKUP(A24,'Analisis de partidas'!$A$56:$B$303,2,0)</f>
        <v>Subcontrato Transporte y entrega a almacen de Contugas</v>
      </c>
      <c r="C24" s="46" t="s">
        <v>12</v>
      </c>
      <c r="D24" s="47">
        <f ca="1">+SUMIF('Analisis de partidas'!$B$6:$B$552,'CG INDEPENDENCIA (EGASA)'!B24,'Analisis de partidas'!$F$6:$F$552)</f>
        <v>5154</v>
      </c>
      <c r="E24" s="14">
        <f>+VLOOKUP(B24,Presupuesto!$B$22:$R$80,12,0)</f>
        <v>35</v>
      </c>
      <c r="F24" s="13">
        <f t="shared" ca="1" si="6"/>
        <v>180390</v>
      </c>
      <c r="G24" s="14">
        <f ca="1">+SUMIF('Analisis de partidas'!$B$6:$B$222,B24,'Analisis de partidas'!$G$6:$G$222)*E24</f>
        <v>180390</v>
      </c>
      <c r="H24" s="14">
        <f>+SUMIF('Analisis de partidas'!$B$6:$B$222,B24,'Analisis de partidas'!$H$6:$H$222)*E24</f>
        <v>0</v>
      </c>
      <c r="I24" s="14">
        <f>+SUMIF('Analisis de partidas'!$B$6:$B$222,B24,'Analisis de partidas'!$I$6:$I$222)*E24</f>
        <v>0</v>
      </c>
    </row>
    <row r="25" spans="1:9" ht="15" customHeight="1" outlineLevel="1" x14ac:dyDescent="0.2">
      <c r="A25" s="44" t="s">
        <v>39</v>
      </c>
      <c r="B25" s="45" t="str">
        <f>+VLOOKUP(A25,'Analisis de partidas'!$A$56:$B$303,2,0)</f>
        <v>Subcontrato Desarrollo de Ingenieria</v>
      </c>
      <c r="C25" s="46" t="s">
        <v>12</v>
      </c>
      <c r="D25" s="47">
        <f ca="1">+SUMIF('Analisis de partidas'!$B$6:$B$552,'CG INDEPENDENCIA (EGASA)'!B25,'Analisis de partidas'!$F$6:$F$552)</f>
        <v>13625</v>
      </c>
      <c r="E25" s="14">
        <f>+VLOOKUP(B25,Presupuesto!$B$22:$R$80,12,0)</f>
        <v>75</v>
      </c>
      <c r="F25" s="13">
        <f t="shared" ca="1" si="6"/>
        <v>1021875</v>
      </c>
      <c r="G25" s="14">
        <f ca="1">+SUMIF('Analisis de partidas'!$B$6:$B$222,B25,'Analisis de partidas'!$G$6:$G$222)*E25</f>
        <v>1021875</v>
      </c>
      <c r="H25" s="14">
        <f>+SUMIF('Analisis de partidas'!$B$6:$B$222,B25,'Analisis de partidas'!$H$6:$H$222)*E25</f>
        <v>0</v>
      </c>
      <c r="I25" s="14">
        <f>+SUMIF('Analisis de partidas'!$B$6:$B$222,B25,'Analisis de partidas'!$I$6:$I$222)*E25</f>
        <v>0</v>
      </c>
    </row>
    <row r="26" spans="1:9" ht="15" customHeight="1" outlineLevel="1" x14ac:dyDescent="0.2">
      <c r="A26" s="44" t="s">
        <v>511</v>
      </c>
      <c r="B26" s="45" t="str">
        <f>+VLOOKUP(A26,'Analisis de partidas'!$A$56:$B$303,2,0)</f>
        <v>Suministro Valvula Actuada - CG INDEPENDENCIA</v>
      </c>
      <c r="C26" s="46" t="s">
        <v>12</v>
      </c>
      <c r="D26" s="47">
        <f ca="1">+SUMIF('Analisis de partidas'!$B$6:$B$552,'CG INDEPENDENCIA (EGASA)'!B26,'Analisis de partidas'!$F$6:$F$552)</f>
        <v>35000</v>
      </c>
      <c r="E26" s="14">
        <f>+VLOOKUP(B26,Presupuesto!$B$22:$R$80,12,0)</f>
        <v>1</v>
      </c>
      <c r="F26" s="13">
        <f t="shared" ca="1" si="6"/>
        <v>35000</v>
      </c>
      <c r="G26" s="14">
        <f>+SUMIF('Analisis de partidas'!$B$6:$B$222,B26,'Analisis de partidas'!$G$6:$G$222)*E26</f>
        <v>0</v>
      </c>
      <c r="H26" s="14">
        <f>+SUMIF('Analisis de partidas'!$B$6:$B$222,B26,'Analisis de partidas'!$H$6:$H$222)*E26</f>
        <v>0</v>
      </c>
      <c r="I26" s="14">
        <f ca="1">+SUMIF('Analisis de partidas'!$B$6:$B$222,B26,'Analisis de partidas'!$I$6:$I$222)*E26</f>
        <v>35000</v>
      </c>
    </row>
    <row r="27" spans="1:9" ht="15" customHeight="1" outlineLevel="1" x14ac:dyDescent="0.2">
      <c r="A27" s="44" t="s">
        <v>525</v>
      </c>
      <c r="B27" s="45" t="str">
        <f>+VLOOKUP(A27,'Analisis de partidas'!$A$56:$B$303,2,0)</f>
        <v>Suministro Skid de Medicion - CG INDEPENDENCIA</v>
      </c>
      <c r="C27" s="46" t="s">
        <v>12</v>
      </c>
      <c r="D27" s="47">
        <f ca="1">+SUMIF('Analisis de partidas'!$B$6:$B$552,'CG INDEPENDENCIA (EGASA)'!B27,'Analisis de partidas'!$F$6:$F$552)</f>
        <v>165500</v>
      </c>
      <c r="E27" s="14">
        <f>+VLOOKUP(B27,Presupuesto!$B$22:$R$80,12,0)</f>
        <v>1</v>
      </c>
      <c r="F27" s="13">
        <f t="shared" ca="1" si="6"/>
        <v>165500</v>
      </c>
      <c r="G27" s="14">
        <f>+SUMIF('Analisis de partidas'!$B$6:$B$222,B27,'Analisis de partidas'!$G$6:$G$222)*E27</f>
        <v>0</v>
      </c>
      <c r="H27" s="14">
        <f>+SUMIF('Analisis de partidas'!$B$6:$B$222,B27,'Analisis de partidas'!$H$6:$H$222)*E27</f>
        <v>0</v>
      </c>
      <c r="I27" s="14">
        <f ca="1">+SUMIF('Analisis de partidas'!$B$6:$B$222,B27,'Analisis de partidas'!$I$6:$I$222)*E27</f>
        <v>165500</v>
      </c>
    </row>
    <row r="28" spans="1:9" ht="15" customHeight="1" outlineLevel="1" x14ac:dyDescent="0.2">
      <c r="A28" s="44" t="s">
        <v>512</v>
      </c>
      <c r="B28" s="45" t="str">
        <f>+VLOOKUP(A28,'Analisis de partidas'!$A$56:$B$303,2,0)</f>
        <v>Suministro SKID DE FILTRO CICLONICO - CG INDEPENDENCIA</v>
      </c>
      <c r="C28" s="46" t="s">
        <v>12</v>
      </c>
      <c r="D28" s="47">
        <f ca="1">+SUMIF('Analisis de partidas'!$B$6:$B$552,'CG INDEPENDENCIA (EGASA)'!B28,'Analisis de partidas'!$F$6:$F$552)</f>
        <v>255000</v>
      </c>
      <c r="E28" s="14">
        <f>+VLOOKUP(B28,Presupuesto!$B$22:$R$80,12,0)</f>
        <v>3</v>
      </c>
      <c r="F28" s="13">
        <f t="shared" ca="1" si="6"/>
        <v>765000</v>
      </c>
      <c r="G28" s="14">
        <f>+SUMIF('Analisis de partidas'!$B$6:$B$222,B28,'Analisis de partidas'!$G$6:$G$222)*E28</f>
        <v>0</v>
      </c>
      <c r="H28" s="14">
        <f>+SUMIF('Analisis de partidas'!$B$6:$B$222,B28,'Analisis de partidas'!$H$6:$H$222)*E28</f>
        <v>0</v>
      </c>
      <c r="I28" s="14">
        <f ca="1">+SUMIF('Analisis de partidas'!$B$6:$B$222,B28,'Analisis de partidas'!$I$6:$I$222)*E28</f>
        <v>765000</v>
      </c>
    </row>
    <row r="29" spans="1:9" ht="15" customHeight="1" outlineLevel="1" x14ac:dyDescent="0.2">
      <c r="A29" s="44" t="s">
        <v>513</v>
      </c>
      <c r="B29" s="45" t="str">
        <f>+VLOOKUP(A29,'Analisis de partidas'!$A$56:$B$303,2,0)</f>
        <v>Suministro SKID DE FILTRO SEPARADOR - CG INDEPENDENCIA</v>
      </c>
      <c r="C29" s="46" t="s">
        <v>12</v>
      </c>
      <c r="D29" s="47">
        <f ca="1">+SUMIF('Analisis de partidas'!$B$6:$B$552,'CG INDEPENDENCIA (EGASA)'!B29,'Analisis de partidas'!$F$6:$F$552)</f>
        <v>235000</v>
      </c>
      <c r="E29" s="14">
        <f>+VLOOKUP(B29,Presupuesto!$B$22:$R$80,12,0)</f>
        <v>3</v>
      </c>
      <c r="F29" s="13">
        <f t="shared" ca="1" si="6"/>
        <v>705000</v>
      </c>
      <c r="G29" s="14">
        <f>+SUMIF('Analisis de partidas'!$B$6:$B$222,B29,'Analisis de partidas'!$G$6:$G$222)*E29</f>
        <v>0</v>
      </c>
      <c r="H29" s="14">
        <f>+SUMIF('Analisis de partidas'!$B$6:$B$222,B29,'Analisis de partidas'!$H$6:$H$222)*E29</f>
        <v>0</v>
      </c>
      <c r="I29" s="14">
        <f ca="1">+SUMIF('Analisis de partidas'!$B$6:$B$222,B29,'Analisis de partidas'!$I$6:$I$222)*E29</f>
        <v>705000</v>
      </c>
    </row>
    <row r="30" spans="1:9" ht="15" customHeight="1" outlineLevel="1" x14ac:dyDescent="0.2">
      <c r="A30" s="44" t="s">
        <v>514</v>
      </c>
      <c r="B30" s="45" t="str">
        <f>+VLOOKUP(A30,'Analisis de partidas'!$A$56:$B$303,2,0)</f>
        <v>Suministro Skid de Calentamiento - CG INDEPENDENCIA</v>
      </c>
      <c r="C30" s="46" t="s">
        <v>12</v>
      </c>
      <c r="D30" s="47">
        <f ca="1">+SUMIF('Analisis de partidas'!$B$6:$B$552,'CG INDEPENDENCIA (EGASA)'!B30,'Analisis de partidas'!$F$6:$F$552)</f>
        <v>245000</v>
      </c>
      <c r="E30" s="14">
        <f>+VLOOKUP(B30,Presupuesto!$B$22:$R$80,12,0)</f>
        <v>4</v>
      </c>
      <c r="F30" s="13">
        <f t="shared" ca="1" si="6"/>
        <v>980000</v>
      </c>
      <c r="G30" s="14">
        <f>+SUMIF('Analisis de partidas'!$B$6:$B$222,B30,'Analisis de partidas'!$G$6:$G$222)*E30</f>
        <v>0</v>
      </c>
      <c r="H30" s="14">
        <f>+SUMIF('Analisis de partidas'!$B$6:$B$222,B30,'Analisis de partidas'!$H$6:$H$222)*E30</f>
        <v>0</v>
      </c>
      <c r="I30" s="14">
        <f ca="1">+SUMIF('Analisis de partidas'!$B$6:$B$222,B30,'Analisis de partidas'!$I$6:$I$222)*E30</f>
        <v>980000</v>
      </c>
    </row>
    <row r="31" spans="1:9" ht="15" customHeight="1" outlineLevel="1" x14ac:dyDescent="0.2">
      <c r="A31" s="44" t="s">
        <v>515</v>
      </c>
      <c r="B31" s="45" t="str">
        <f>+VLOOKUP(A31,'Analisis de partidas'!$A$56:$B$303,2,0)</f>
        <v>Suministro Skid de Regulacion - CG INDEPENDENCIA</v>
      </c>
      <c r="C31" s="46" t="s">
        <v>12</v>
      </c>
      <c r="D31" s="47">
        <f ca="1">+SUMIF('Analisis de partidas'!$B$6:$B$552,'CG INDEPENDENCIA (EGASA)'!B31,'Analisis de partidas'!$F$6:$F$552)</f>
        <v>225000</v>
      </c>
      <c r="E31" s="14">
        <f>+VLOOKUP(B31,Presupuesto!$B$22:$R$80,12,0)</f>
        <v>1</v>
      </c>
      <c r="F31" s="13">
        <f t="shared" ca="1" si="6"/>
        <v>225000</v>
      </c>
      <c r="G31" s="14">
        <f>+SUMIF('Analisis de partidas'!$B$6:$B$222,B31,'Analisis de partidas'!$G$6:$G$222)*E31</f>
        <v>0</v>
      </c>
      <c r="H31" s="14">
        <f>+SUMIF('Analisis de partidas'!$B$6:$B$222,B31,'Analisis de partidas'!$H$6:$H$222)*E31</f>
        <v>0</v>
      </c>
      <c r="I31" s="14">
        <f ca="1">+SUMIF('Analisis de partidas'!$B$6:$B$222,B31,'Analisis de partidas'!$I$6:$I$222)*E31</f>
        <v>225000</v>
      </c>
    </row>
    <row r="32" spans="1:9" ht="15" customHeight="1" outlineLevel="1" x14ac:dyDescent="0.2">
      <c r="A32" s="44" t="s">
        <v>531</v>
      </c>
      <c r="B32" s="45" t="str">
        <f>+VLOOKUP(A32,'Analisis de partidas'!$A$56:$B$303,2,0)</f>
        <v>Suministro TRAMPA DE LANZAMIENTO - CG INDEPENDENCIA</v>
      </c>
      <c r="C32" s="46" t="s">
        <v>12</v>
      </c>
      <c r="D32" s="47">
        <f ca="1">+SUMIF('Analisis de partidas'!$B$6:$B$552,'CG INDEPENDENCIA (EGASA)'!B32,'Analisis de partidas'!$F$6:$F$552)</f>
        <v>35000</v>
      </c>
      <c r="E32" s="14">
        <f>+VLOOKUP(B32,Presupuesto!$B$22:$R$80,12,0)</f>
        <v>1</v>
      </c>
      <c r="F32" s="13">
        <f t="shared" ca="1" si="6"/>
        <v>35000</v>
      </c>
      <c r="G32" s="14">
        <f>+SUMIF('Analisis de partidas'!$B$6:$B$222,B32,'Analisis de partidas'!$G$6:$G$222)*E32</f>
        <v>0</v>
      </c>
      <c r="H32" s="14">
        <f>+SUMIF('Analisis de partidas'!$B$6:$B$222,B32,'Analisis de partidas'!$H$6:$H$222)*E32</f>
        <v>0</v>
      </c>
      <c r="I32" s="14">
        <f ca="1">+SUMIF('Analisis de partidas'!$B$6:$B$222,B32,'Analisis de partidas'!$I$6:$I$222)*E32</f>
        <v>35000</v>
      </c>
    </row>
    <row r="33" spans="1:9" ht="15" customHeight="1" outlineLevel="1" x14ac:dyDescent="0.2">
      <c r="A33" s="17">
        <v>23.04</v>
      </c>
      <c r="B33" s="18" t="s">
        <v>44</v>
      </c>
      <c r="C33" s="19"/>
      <c r="D33" s="20"/>
      <c r="E33" s="20"/>
      <c r="F33" s="21">
        <f ca="1">+F34+F37+F40</f>
        <v>331993.59032108629</v>
      </c>
      <c r="G33" s="21">
        <f t="shared" ref="G33:I33" ca="1" si="7">+G34+G37+G40</f>
        <v>17510.807421530564</v>
      </c>
      <c r="H33" s="21">
        <f t="shared" ca="1" si="7"/>
        <v>313348.81226302526</v>
      </c>
      <c r="I33" s="21">
        <f t="shared" ca="1" si="7"/>
        <v>1133.9706365304494</v>
      </c>
    </row>
    <row r="34" spans="1:9" ht="15" customHeight="1" outlineLevel="1" x14ac:dyDescent="0.2">
      <c r="A34" s="22" t="s">
        <v>45</v>
      </c>
      <c r="B34" s="23" t="s">
        <v>46</v>
      </c>
      <c r="C34" s="24"/>
      <c r="D34" s="25"/>
      <c r="E34" s="25"/>
      <c r="F34" s="26">
        <f ca="1">SUM(F35:F36)</f>
        <v>19135.761505528288</v>
      </c>
      <c r="G34" s="26">
        <f t="shared" ref="G34:I34" ca="1" si="8">SUM(G35:G36)</f>
        <v>6795.963338598368</v>
      </c>
      <c r="H34" s="26">
        <f t="shared" ca="1" si="8"/>
        <v>12000</v>
      </c>
      <c r="I34" s="26">
        <f t="shared" ca="1" si="8"/>
        <v>339.79816692991841</v>
      </c>
    </row>
    <row r="35" spans="1:9" ht="15" customHeight="1" outlineLevel="1" x14ac:dyDescent="0.2">
      <c r="A35" s="44" t="s">
        <v>47</v>
      </c>
      <c r="B35" s="45" t="s">
        <v>535</v>
      </c>
      <c r="C35" s="46" t="s">
        <v>14</v>
      </c>
      <c r="D35" s="47">
        <f ca="1">+SUMIF('Analisis de partidas'!$B$6:$B$552,'CG INDEPENDENCIA (EGASA)'!B35,'Analisis de partidas'!$F$6:$F$552)</f>
        <v>1500</v>
      </c>
      <c r="E35" s="14">
        <f>+Presupuesto!M92</f>
        <v>8</v>
      </c>
      <c r="F35" s="15">
        <f t="shared" ref="F35:F36" ca="1" si="9">+E35*$D35</f>
        <v>12000</v>
      </c>
      <c r="G35" s="14">
        <f>+SUMIF('Analisis de partidas'!$B$6:$B$222,B35,'Analisis de partidas'!$G$6:$G$222)*E35</f>
        <v>0</v>
      </c>
      <c r="H35" s="14">
        <f ca="1">+SUMIF('Analisis de partidas'!$B$6:$B$222,B35,'Analisis de partidas'!$H$6:$H$222)*E35</f>
        <v>12000</v>
      </c>
      <c r="I35" s="14">
        <f>+SUMIF('Analisis de partidas'!$B$6:$B$222,B35,'Analisis de partidas'!$I$6:$I$222)*E35</f>
        <v>0</v>
      </c>
    </row>
    <row r="36" spans="1:9" ht="15" customHeight="1" outlineLevel="1" x14ac:dyDescent="0.2">
      <c r="A36" s="44" t="s">
        <v>48</v>
      </c>
      <c r="B36" s="45" t="s">
        <v>394</v>
      </c>
      <c r="C36" s="46" t="s">
        <v>14</v>
      </c>
      <c r="D36" s="47">
        <f ca="1">+SUMIF('Analisis de partidas'!$B$6:$B$552,'CG INDEPENDENCIA (EGASA)'!B36,'Analisis de partidas'!$F$6:$F$552)</f>
        <v>891.97018819103585</v>
      </c>
      <c r="E36" s="14">
        <f>+Presupuesto!M93</f>
        <v>8</v>
      </c>
      <c r="F36" s="15">
        <f t="shared" ca="1" si="9"/>
        <v>7135.7615055282868</v>
      </c>
      <c r="G36" s="14">
        <f ca="1">+SUMIF('Analisis de partidas'!$B$6:$B$222,B36,'Analisis de partidas'!$G$6:$G$222)*E36</f>
        <v>6795.963338598368</v>
      </c>
      <c r="H36" s="14">
        <f>+SUMIF('Analisis de partidas'!$B$6:$B$222,B36,'Analisis de partidas'!$H$6:$H$222)*E36</f>
        <v>0</v>
      </c>
      <c r="I36" s="14">
        <f ca="1">+SUMIF('Analisis de partidas'!$B$6:$B$222,B36,'Analisis de partidas'!$I$6:$I$222)*E36</f>
        <v>339.79816692991841</v>
      </c>
    </row>
    <row r="37" spans="1:9" ht="15" customHeight="1" outlineLevel="1" x14ac:dyDescent="0.2">
      <c r="A37" s="22" t="s">
        <v>49</v>
      </c>
      <c r="B37" s="23" t="s">
        <v>50</v>
      </c>
      <c r="C37" s="24"/>
      <c r="D37" s="25"/>
      <c r="E37" s="25"/>
      <c r="F37" s="26">
        <f ca="1">SUM(F38:F39)</f>
        <v>18962.786982843405</v>
      </c>
      <c r="G37" s="26">
        <f t="shared" ref="G37:I37" ca="1" si="10">SUM(G38:G39)</f>
        <v>5168.6053090784235</v>
      </c>
      <c r="H37" s="26">
        <f t="shared" ca="1" si="10"/>
        <v>13277.321142857141</v>
      </c>
      <c r="I37" s="26">
        <f t="shared" ca="1" si="10"/>
        <v>516.86053090784242</v>
      </c>
    </row>
    <row r="38" spans="1:9" ht="15" customHeight="1" outlineLevel="1" x14ac:dyDescent="0.2">
      <c r="A38" s="44" t="s">
        <v>51</v>
      </c>
      <c r="B38" s="45" t="s">
        <v>52</v>
      </c>
      <c r="C38" s="46" t="s">
        <v>54</v>
      </c>
      <c r="D38" s="47">
        <f ca="1">+SUMIF('Analisis de partidas'!$B$6:$B$552,'CG INDEPENDENCIA (EGASA)'!B38,'Analisis de partidas'!$F$6:$F$552)</f>
        <v>9.8350526984126976</v>
      </c>
      <c r="E38" s="14">
        <f>+Presupuesto!M95</f>
        <v>1350</v>
      </c>
      <c r="F38" s="15">
        <f t="shared" ref="F38:F39" ca="1" si="11">+E38*$D38</f>
        <v>13277.321142857141</v>
      </c>
      <c r="G38" s="14">
        <f>+SUMIF('Analisis de partidas'!$B$6:$B$222,B38,'Analisis de partidas'!$G$6:$G$222)*E38</f>
        <v>0</v>
      </c>
      <c r="H38" s="14">
        <f ca="1">+SUMIF('Analisis de partidas'!$B$6:$B$222,B38,'Analisis de partidas'!$H$6:$H$222)*E38</f>
        <v>13277.321142857141</v>
      </c>
      <c r="I38" s="14">
        <f>+SUMIF('Analisis de partidas'!$B$6:$B$222,B38,'Analisis de partidas'!$I$6:$I$222)*E38</f>
        <v>0</v>
      </c>
    </row>
    <row r="39" spans="1:9" ht="15" customHeight="1" outlineLevel="1" x14ac:dyDescent="0.2">
      <c r="A39" s="44" t="s">
        <v>53</v>
      </c>
      <c r="B39" s="45" t="s">
        <v>536</v>
      </c>
      <c r="C39" s="46" t="s">
        <v>54</v>
      </c>
      <c r="D39" s="47">
        <f ca="1">+SUMIF('Analisis de partidas'!$B$6:$B$552,'CG INDEPENDENCIA (EGASA)'!B39,'Analisis de partidas'!$F$6:$F$552)</f>
        <v>4.2114561777676043</v>
      </c>
      <c r="E39" s="14">
        <f>+Presupuesto!M96</f>
        <v>1350</v>
      </c>
      <c r="F39" s="15">
        <f t="shared" ca="1" si="11"/>
        <v>5685.4658399862656</v>
      </c>
      <c r="G39" s="14">
        <f ca="1">+SUMIF('Analisis de partidas'!$B$6:$B$222,B39,'Analisis de partidas'!$G$6:$G$222)*E39</f>
        <v>5168.6053090784235</v>
      </c>
      <c r="H39" s="14">
        <f>+SUMIF('Analisis de partidas'!$B$6:$B$222,B39,'Analisis de partidas'!$H$6:$H$222)*E39</f>
        <v>0</v>
      </c>
      <c r="I39" s="14">
        <f ca="1">+SUMIF('Analisis de partidas'!$B$6:$B$222,B39,'Analisis de partidas'!$I$6:$I$222)*E39</f>
        <v>516.86053090784242</v>
      </c>
    </row>
    <row r="40" spans="1:9" ht="15" customHeight="1" outlineLevel="1" x14ac:dyDescent="0.2">
      <c r="A40" s="22" t="s">
        <v>55</v>
      </c>
      <c r="B40" s="23" t="s">
        <v>56</v>
      </c>
      <c r="C40" s="24"/>
      <c r="D40" s="25"/>
      <c r="E40" s="25"/>
      <c r="F40" s="26">
        <f ca="1">SUM(F41:F45)</f>
        <v>293895.04183271457</v>
      </c>
      <c r="G40" s="26">
        <f t="shared" ref="G40:I40" ca="1" si="12">SUM(G41:G45)</f>
        <v>5546.2387738537718</v>
      </c>
      <c r="H40" s="26">
        <f t="shared" ca="1" si="12"/>
        <v>288071.49112016812</v>
      </c>
      <c r="I40" s="26">
        <f t="shared" ca="1" si="12"/>
        <v>277.31193869268856</v>
      </c>
    </row>
    <row r="41" spans="1:9" ht="15" customHeight="1" outlineLevel="1" x14ac:dyDescent="0.2">
      <c r="A41" s="44" t="s">
        <v>57</v>
      </c>
      <c r="B41" s="45" t="s">
        <v>58</v>
      </c>
      <c r="C41" s="46" t="s">
        <v>54</v>
      </c>
      <c r="D41" s="47">
        <f ca="1">+SUMIF('Analisis de partidas'!$B$6:$B$552,'CG INDEPENDENCIA (EGASA)'!B41,'Analisis de partidas'!$F$6:$F$552)</f>
        <v>86.721340756302538</v>
      </c>
      <c r="E41" s="14">
        <f>+Presupuesto!M98</f>
        <v>3200</v>
      </c>
      <c r="F41" s="15">
        <f t="shared" ref="F41:F45" ca="1" si="13">+E41*$D41</f>
        <v>277508.29042016814</v>
      </c>
      <c r="G41" s="14">
        <f>+SUMIF('Analisis de partidas'!$B$6:$B$222,B41,'Analisis de partidas'!$G$6:$G$222)*E41</f>
        <v>0</v>
      </c>
      <c r="H41" s="14">
        <f ca="1">+SUMIF('Analisis de partidas'!$B$6:$B$222,B41,'Analisis de partidas'!$H$6:$H$222)*E41</f>
        <v>277508.29042016814</v>
      </c>
      <c r="I41" s="14">
        <f>+SUMIF('Analisis de partidas'!$B$6:$B$222,B41,'Analisis de partidas'!$I$6:$I$222)*E41</f>
        <v>0</v>
      </c>
    </row>
    <row r="42" spans="1:9" ht="15" customHeight="1" outlineLevel="1" x14ac:dyDescent="0.2">
      <c r="A42" s="44" t="s">
        <v>59</v>
      </c>
      <c r="B42" s="45" t="s">
        <v>537</v>
      </c>
      <c r="C42" s="46" t="s">
        <v>54</v>
      </c>
      <c r="D42" s="47">
        <f ca="1">+SUMIF('Analisis de partidas'!$B$6:$B$552,'CG INDEPENDENCIA (EGASA)'!B42,'Analisis de partidas'!$F$6:$F$552)</f>
        <v>0.93338069032033077</v>
      </c>
      <c r="E42" s="14">
        <f>+Presupuesto!M99</f>
        <v>3200</v>
      </c>
      <c r="F42" s="15">
        <f t="shared" ca="1" si="13"/>
        <v>2986.8182090250584</v>
      </c>
      <c r="G42" s="14">
        <f ca="1">+SUMIF('Analisis de partidas'!$B$6:$B$222,B42,'Analisis de partidas'!$G$6:$G$222)*E42</f>
        <v>2844.5887705000559</v>
      </c>
      <c r="H42" s="14">
        <f>+SUMIF('Analisis de partidas'!$B$6:$B$222,B42,'Analisis de partidas'!$H$6:$H$222)*E42</f>
        <v>0</v>
      </c>
      <c r="I42" s="14">
        <f ca="1">+SUMIF('Analisis de partidas'!$B$6:$B$222,B42,'Analisis de partidas'!$I$6:$I$222)*E42</f>
        <v>142.22943852500279</v>
      </c>
    </row>
    <row r="43" spans="1:9" ht="15" customHeight="1" outlineLevel="1" x14ac:dyDescent="0.2">
      <c r="A43" s="44" t="s">
        <v>60</v>
      </c>
      <c r="B43" s="45" t="s">
        <v>538</v>
      </c>
      <c r="C43" s="46" t="s">
        <v>14</v>
      </c>
      <c r="D43" s="47">
        <f ca="1">+SUMIF('Analisis de partidas'!$B$6:$B$552,'CG INDEPENDENCIA (EGASA)'!B43,'Analisis de partidas'!$F$6:$F$552)</f>
        <v>26.827026887672439</v>
      </c>
      <c r="E43" s="14">
        <f>+Presupuesto!M100</f>
        <v>70</v>
      </c>
      <c r="F43" s="15">
        <f t="shared" ca="1" si="13"/>
        <v>1877.8918821370708</v>
      </c>
      <c r="G43" s="14">
        <f ca="1">+SUMIF('Analisis de partidas'!$B$6:$B$222,B43,'Analisis de partidas'!$G$6:$G$222)*E43</f>
        <v>1788.4684591781624</v>
      </c>
      <c r="H43" s="14">
        <f>+SUMIF('Analisis de partidas'!$B$6:$B$222,B43,'Analisis de partidas'!$H$6:$H$222)*E43</f>
        <v>0</v>
      </c>
      <c r="I43" s="14">
        <f ca="1">+SUMIF('Analisis de partidas'!$B$6:$B$222,B43,'Analisis de partidas'!$I$6:$I$222)*E43</f>
        <v>89.42342295890812</v>
      </c>
    </row>
    <row r="44" spans="1:9" ht="15" customHeight="1" outlineLevel="1" x14ac:dyDescent="0.2">
      <c r="A44" s="44" t="s">
        <v>61</v>
      </c>
      <c r="B44" s="45" t="s">
        <v>62</v>
      </c>
      <c r="C44" s="46" t="s">
        <v>14</v>
      </c>
      <c r="D44" s="47">
        <f ca="1">+SUMIF('Analisis de partidas'!$B$6:$B$552,'CG INDEPENDENCIA (EGASA)'!B44,'Analisis de partidas'!$F$6:$F$552)</f>
        <v>812.5539</v>
      </c>
      <c r="E44" s="14">
        <f>+Presupuesto!M101</f>
        <v>13</v>
      </c>
      <c r="F44" s="15">
        <f t="shared" ca="1" si="13"/>
        <v>10563.200699999999</v>
      </c>
      <c r="G44" s="14">
        <f>+SUMIF('Analisis de partidas'!$B$6:$B$222,B44,'Analisis de partidas'!$G$6:$G$222)*E44</f>
        <v>0</v>
      </c>
      <c r="H44" s="14">
        <f ca="1">+SUMIF('Analisis de partidas'!$B$6:$B$222,B44,'Analisis de partidas'!$H$6:$H$222)*E44</f>
        <v>10563.200699999999</v>
      </c>
      <c r="I44" s="14">
        <f>+SUMIF('Analisis de partidas'!$B$6:$B$222,B44,'Analisis de partidas'!$I$6:$I$222)*E44</f>
        <v>0</v>
      </c>
    </row>
    <row r="45" spans="1:9" ht="15" customHeight="1" outlineLevel="1" x14ac:dyDescent="0.2">
      <c r="A45" s="44" t="s">
        <v>63</v>
      </c>
      <c r="B45" s="45" t="s">
        <v>64</v>
      </c>
      <c r="C45" s="46" t="s">
        <v>14</v>
      </c>
      <c r="D45" s="47">
        <f ca="1">+SUMIF('Analisis de partidas'!$B$6:$B$552,'CG INDEPENDENCIA (EGASA)'!B45,'Analisis de partidas'!$F$6:$F$552)</f>
        <v>73.756970875717755</v>
      </c>
      <c r="E45" s="14">
        <f>+Presupuesto!M102</f>
        <v>13</v>
      </c>
      <c r="F45" s="15">
        <f t="shared" ca="1" si="13"/>
        <v>958.8406213843308</v>
      </c>
      <c r="G45" s="14">
        <f ca="1">+SUMIF('Analisis de partidas'!$B$6:$B$222,B45,'Analisis de partidas'!$G$6:$G$222)*E45</f>
        <v>913.1815441755532</v>
      </c>
      <c r="H45" s="14">
        <f>+SUMIF('Analisis de partidas'!$B$6:$B$222,B45,'Analisis de partidas'!$H$6:$H$222)*E45</f>
        <v>0</v>
      </c>
      <c r="I45" s="14">
        <f ca="1">+SUMIF('Analisis de partidas'!$B$6:$B$222,B45,'Analisis de partidas'!$I$6:$I$222)*E45</f>
        <v>45.65907720877766</v>
      </c>
    </row>
    <row r="46" spans="1:9" ht="15" customHeight="1" outlineLevel="1" x14ac:dyDescent="0.2">
      <c r="A46" s="17">
        <v>23.05</v>
      </c>
      <c r="B46" s="18" t="s">
        <v>65</v>
      </c>
      <c r="C46" s="19"/>
      <c r="D46" s="20"/>
      <c r="E46" s="20"/>
      <c r="F46" s="21">
        <f ca="1">+F47+F52+F60+F63+F72</f>
        <v>966737.90347599145</v>
      </c>
      <c r="G46" s="21">
        <f t="shared" ref="G46:I46" ca="1" si="14">+G47+G52+G60+G63+G72</f>
        <v>9881.7526834467935</v>
      </c>
      <c r="H46" s="21">
        <f t="shared" ca="1" si="14"/>
        <v>120968.30857142858</v>
      </c>
      <c r="I46" s="21">
        <f t="shared" ca="1" si="14"/>
        <v>835887.84222111607</v>
      </c>
    </row>
    <row r="47" spans="1:9" ht="15" customHeight="1" outlineLevel="1" x14ac:dyDescent="0.2">
      <c r="A47" s="22" t="s">
        <v>66</v>
      </c>
      <c r="B47" s="23" t="s">
        <v>67</v>
      </c>
      <c r="C47" s="24"/>
      <c r="D47" s="25"/>
      <c r="E47" s="25"/>
      <c r="F47" s="26">
        <f ca="1">SUM(F48:F51)</f>
        <v>18094.895926991041</v>
      </c>
      <c r="G47" s="26">
        <f t="shared" ref="G47:I47" ca="1" si="15">SUM(G48:G51)</f>
        <v>1624.6914535743038</v>
      </c>
      <c r="H47" s="26">
        <f t="shared" ca="1" si="15"/>
        <v>16463.18</v>
      </c>
      <c r="I47" s="26">
        <f t="shared" ca="1" si="15"/>
        <v>7.0244734167350247</v>
      </c>
    </row>
    <row r="48" spans="1:9" ht="15" customHeight="1" outlineLevel="1" x14ac:dyDescent="0.2">
      <c r="A48" s="44" t="s">
        <v>68</v>
      </c>
      <c r="B48" s="45" t="s">
        <v>69</v>
      </c>
      <c r="C48" s="46" t="s">
        <v>14</v>
      </c>
      <c r="D48" s="47">
        <f ca="1">+SUMIF('Analisis de partidas'!$B$6:$B$552,'CG INDEPENDENCIA (EGASA)'!B48,'Analisis de partidas'!$F$6:$F$552)</f>
        <v>13100.779999999999</v>
      </c>
      <c r="E48" s="14">
        <f>+Presupuesto!M105</f>
        <v>1</v>
      </c>
      <c r="F48" s="15">
        <f t="shared" ref="F48:F51" ca="1" si="16">+E48*$D48</f>
        <v>13100.779999999999</v>
      </c>
      <c r="G48" s="14">
        <f>+SUMIF('Analisis de partidas'!$B$6:$B$222,B48,'Analisis de partidas'!$G$6:$G$222)*E48</f>
        <v>0</v>
      </c>
      <c r="H48" s="14">
        <f ca="1">+SUMIF('Analisis de partidas'!$B$6:$B$222,B48,'Analisis de partidas'!$H$6:$H$222)*E48</f>
        <v>13100.779999999999</v>
      </c>
      <c r="I48" s="14">
        <f>+SUMIF('Analisis de partidas'!$B$6:$B$222,B48,'Analisis de partidas'!$I$6:$I$222)*E48</f>
        <v>0</v>
      </c>
    </row>
    <row r="49" spans="1:9" ht="15" customHeight="1" outlineLevel="1" x14ac:dyDescent="0.2">
      <c r="A49" s="44" t="s">
        <v>70</v>
      </c>
      <c r="B49" s="45" t="s">
        <v>71</v>
      </c>
      <c r="C49" s="46" t="s">
        <v>14</v>
      </c>
      <c r="D49" s="47">
        <f ca="1">+SUMIF('Analisis de partidas'!$B$6:$B$552,'CG INDEPENDENCIA (EGASA)'!B49,'Analisis de partidas'!$F$6:$F$552)</f>
        <v>3362.4</v>
      </c>
      <c r="E49" s="14">
        <f>+Presupuesto!M106</f>
        <v>1</v>
      </c>
      <c r="F49" s="15">
        <f t="shared" ca="1" si="16"/>
        <v>3362.4</v>
      </c>
      <c r="G49" s="14">
        <f>+SUMIF('Analisis de partidas'!$B$6:$B$222,B49,'Analisis de partidas'!$G$6:$G$222)*E49</f>
        <v>0</v>
      </c>
      <c r="H49" s="14">
        <f ca="1">+SUMIF('Analisis de partidas'!$B$6:$B$222,B49,'Analisis de partidas'!$H$6:$H$222)*E49</f>
        <v>3362.4</v>
      </c>
      <c r="I49" s="14">
        <f>+SUMIF('Analisis de partidas'!$B$6:$B$222,B49,'Analisis de partidas'!$I$6:$I$222)*E49</f>
        <v>0</v>
      </c>
    </row>
    <row r="50" spans="1:9" ht="15" customHeight="1" outlineLevel="1" x14ac:dyDescent="0.2">
      <c r="A50" s="44" t="s">
        <v>72</v>
      </c>
      <c r="B50" s="45" t="s">
        <v>73</v>
      </c>
      <c r="C50" s="46" t="s">
        <v>14</v>
      </c>
      <c r="D50" s="47">
        <f ca="1">+SUMIF('Analisis de partidas'!$B$6:$B$552,'CG INDEPENDENCIA (EGASA)'!B50,'Analisis de partidas'!$F$6:$F$552)</f>
        <v>147.51394175143551</v>
      </c>
      <c r="E50" s="14">
        <f>+Presupuesto!M107</f>
        <v>1</v>
      </c>
      <c r="F50" s="15">
        <f t="shared" ca="1" si="16"/>
        <v>147.51394175143551</v>
      </c>
      <c r="G50" s="14">
        <f ca="1">+SUMIF('Analisis de partidas'!$B$6:$B$222,B50,'Analisis de partidas'!$G$6:$G$222)*E50</f>
        <v>140.48946833470049</v>
      </c>
      <c r="H50" s="14">
        <f>+SUMIF('Analisis de partidas'!$B$6:$B$222,B50,'Analisis de partidas'!$H$6:$H$222)*E50</f>
        <v>0</v>
      </c>
      <c r="I50" s="14">
        <f ca="1">+SUMIF('Analisis de partidas'!$B$6:$B$222,B50,'Analisis de partidas'!$I$6:$I$222)*E50</f>
        <v>7.0244734167350247</v>
      </c>
    </row>
    <row r="51" spans="1:9" ht="15" customHeight="1" outlineLevel="1" x14ac:dyDescent="0.2">
      <c r="A51" s="44" t="s">
        <v>74</v>
      </c>
      <c r="B51" s="45" t="s">
        <v>75</v>
      </c>
      <c r="C51" s="46" t="s">
        <v>14</v>
      </c>
      <c r="D51" s="47">
        <f ca="1">+SUMIF('Analisis de partidas'!$B$6:$B$552,'CG INDEPENDENCIA (EGASA)'!B51,'Analisis de partidas'!$F$6:$F$552)</f>
        <v>1484.2019852396033</v>
      </c>
      <c r="E51" s="14">
        <f>+Presupuesto!M108</f>
        <v>1</v>
      </c>
      <c r="F51" s="15">
        <f t="shared" ca="1" si="16"/>
        <v>1484.2019852396033</v>
      </c>
      <c r="G51" s="14">
        <f ca="1">+SUMIF('Analisis de partidas'!$B$6:$B$222,B51,'Analisis de partidas'!$G$6:$G$222)*E51</f>
        <v>1484.2019852396033</v>
      </c>
      <c r="H51" s="14">
        <f>+SUMIF('Analisis de partidas'!$B$6:$B$222,B51,'Analisis de partidas'!$H$6:$H$222)*E51</f>
        <v>0</v>
      </c>
      <c r="I51" s="14">
        <f ca="1">+SUMIF('Analisis de partidas'!$B$6:$B$222,B51,'Analisis de partidas'!$I$6:$I$222)*E51</f>
        <v>0</v>
      </c>
    </row>
    <row r="52" spans="1:9" ht="15" customHeight="1" outlineLevel="1" x14ac:dyDescent="0.2">
      <c r="A52" s="22" t="s">
        <v>76</v>
      </c>
      <c r="B52" s="23" t="s">
        <v>77</v>
      </c>
      <c r="C52" s="24"/>
      <c r="D52" s="25"/>
      <c r="E52" s="25"/>
      <c r="F52" s="26">
        <f ca="1">SUM(F53:F59)</f>
        <v>568663.55523749441</v>
      </c>
      <c r="G52" s="26">
        <f t="shared" ref="G52:I52" ca="1" si="17">SUM(G53:G59)</f>
        <v>1982.2333443924595</v>
      </c>
      <c r="H52" s="26">
        <f t="shared" si="17"/>
        <v>0</v>
      </c>
      <c r="I52" s="26">
        <f t="shared" ca="1" si="17"/>
        <v>566681.32189310202</v>
      </c>
    </row>
    <row r="53" spans="1:9" ht="15" customHeight="1" outlineLevel="1" x14ac:dyDescent="0.2">
      <c r="A53" s="44" t="s">
        <v>78</v>
      </c>
      <c r="B53" s="45" t="s">
        <v>79</v>
      </c>
      <c r="C53" s="46" t="s">
        <v>14</v>
      </c>
      <c r="D53" s="47">
        <f ca="1">+SUMIF('Analisis de partidas'!$B$6:$B$552,'CG INDEPENDENCIA (EGASA)'!B53,'Analisis de partidas'!$F$6:$F$552)</f>
        <v>6775.5680752941171</v>
      </c>
      <c r="E53" s="14">
        <f>+Presupuesto!M110</f>
        <v>18</v>
      </c>
      <c r="F53" s="15">
        <f t="shared" ref="F53:F59" ca="1" si="18">+E53*$D53</f>
        <v>121960.22535529411</v>
      </c>
      <c r="G53" s="14">
        <f>+SUMIF('Analisis de partidas'!$B$6:$B$222,B53,'Analisis de partidas'!$G$6:$G$222)*E53</f>
        <v>0</v>
      </c>
      <c r="H53" s="14">
        <f>+SUMIF('Analisis de partidas'!$B$6:$B$222,B53,'Analisis de partidas'!$H$6:$H$222)*E53</f>
        <v>0</v>
      </c>
      <c r="I53" s="14">
        <f ca="1">+SUMIF('Analisis de partidas'!$B$6:$B$222,B53,'Analisis de partidas'!$I$6:$I$222)*E53</f>
        <v>121960.22535529411</v>
      </c>
    </row>
    <row r="54" spans="1:9" ht="15" customHeight="1" outlineLevel="1" x14ac:dyDescent="0.2">
      <c r="A54" s="44" t="s">
        <v>80</v>
      </c>
      <c r="B54" s="45" t="s">
        <v>81</v>
      </c>
      <c r="C54" s="46" t="s">
        <v>14</v>
      </c>
      <c r="D54" s="47">
        <f ca="1">+SUMIF('Analisis de partidas'!$B$6:$B$552,'CG INDEPENDENCIA (EGASA)'!B54,'Analisis de partidas'!$F$6:$F$552)</f>
        <v>4899.9393882352942</v>
      </c>
      <c r="E54" s="14">
        <f>+Presupuesto!M111</f>
        <v>38</v>
      </c>
      <c r="F54" s="15">
        <f t="shared" ca="1" si="18"/>
        <v>186197.69675294118</v>
      </c>
      <c r="G54" s="14">
        <f>+SUMIF('Analisis de partidas'!$B$6:$B$222,B54,'Analisis de partidas'!$G$6:$G$222)*E54</f>
        <v>0</v>
      </c>
      <c r="H54" s="14">
        <f>+SUMIF('Analisis de partidas'!$B$6:$B$222,B54,'Analisis de partidas'!$H$6:$H$222)*E54</f>
        <v>0</v>
      </c>
      <c r="I54" s="14">
        <f ca="1">+SUMIF('Analisis de partidas'!$B$6:$B$222,B54,'Analisis de partidas'!$I$6:$I$222)*E54</f>
        <v>186197.69675294118</v>
      </c>
    </row>
    <row r="55" spans="1:9" ht="15" customHeight="1" outlineLevel="1" x14ac:dyDescent="0.2">
      <c r="A55" s="44" t="s">
        <v>82</v>
      </c>
      <c r="B55" s="45" t="s">
        <v>83</v>
      </c>
      <c r="C55" s="46" t="s">
        <v>14</v>
      </c>
      <c r="D55" s="47">
        <f ca="1">+SUMIF('Analisis de partidas'!$B$6:$B$552,'CG INDEPENDENCIA (EGASA)'!B55,'Analisis de partidas'!$F$6:$F$552)</f>
        <v>7638.9797647058831</v>
      </c>
      <c r="E55" s="14">
        <f>+Presupuesto!M112</f>
        <v>33</v>
      </c>
      <c r="F55" s="15">
        <f t="shared" ca="1" si="18"/>
        <v>252086.33223529413</v>
      </c>
      <c r="G55" s="14">
        <f>+SUMIF('Analisis de partidas'!$B$6:$B$222,B55,'Analisis de partidas'!$G$6:$G$222)*E55</f>
        <v>0</v>
      </c>
      <c r="H55" s="14">
        <f>+SUMIF('Analisis de partidas'!$B$6:$B$222,B55,'Analisis de partidas'!$H$6:$H$222)*E55</f>
        <v>0</v>
      </c>
      <c r="I55" s="14">
        <f ca="1">+SUMIF('Analisis de partidas'!$B$6:$B$222,B55,'Analisis de partidas'!$I$6:$I$222)*E55</f>
        <v>252086.33223529413</v>
      </c>
    </row>
    <row r="56" spans="1:9" ht="15" customHeight="1" outlineLevel="1" x14ac:dyDescent="0.2">
      <c r="A56" s="44" t="s">
        <v>84</v>
      </c>
      <c r="B56" s="45" t="s">
        <v>85</v>
      </c>
      <c r="C56" s="46" t="s">
        <v>14</v>
      </c>
      <c r="D56" s="47">
        <f ca="1">+SUMIF('Analisis de partidas'!$B$6:$B$552,'CG INDEPENDENCIA (EGASA)'!B56,'Analisis de partidas'!$F$6:$F$552)</f>
        <v>275.60882352941178</v>
      </c>
      <c r="E56" s="14">
        <f>+Presupuesto!M113</f>
        <v>13</v>
      </c>
      <c r="F56" s="15">
        <f t="shared" ca="1" si="18"/>
        <v>3582.9147058823532</v>
      </c>
      <c r="G56" s="14">
        <f>+SUMIF('Analisis de partidas'!$B$6:$B$222,B56,'Analisis de partidas'!$G$6:$G$222)*E56</f>
        <v>0</v>
      </c>
      <c r="H56" s="14">
        <f>+SUMIF('Analisis de partidas'!$B$6:$B$222,B56,'Analisis de partidas'!$H$6:$H$222)*E56</f>
        <v>0</v>
      </c>
      <c r="I56" s="14">
        <f ca="1">+SUMIF('Analisis de partidas'!$B$6:$B$222,B56,'Analisis de partidas'!$I$6:$I$222)*E56</f>
        <v>3582.9147058823532</v>
      </c>
    </row>
    <row r="57" spans="1:9" ht="15" customHeight="1" outlineLevel="1" x14ac:dyDescent="0.2">
      <c r="A57" s="44" t="s">
        <v>86</v>
      </c>
      <c r="B57" s="45" t="s">
        <v>87</v>
      </c>
      <c r="C57" s="46" t="s">
        <v>14</v>
      </c>
      <c r="D57" s="47">
        <f ca="1">+SUMIF('Analisis de partidas'!$B$6:$B$552,'CG INDEPENDENCIA (EGASA)'!B57,'Analisis de partidas'!$F$6:$F$552)</f>
        <v>918.34705882352944</v>
      </c>
      <c r="E57" s="14">
        <f>+Presupuesto!M114</f>
        <v>3</v>
      </c>
      <c r="F57" s="15">
        <f t="shared" ca="1" si="18"/>
        <v>2755.0411764705882</v>
      </c>
      <c r="G57" s="14">
        <f>+SUMIF('Analisis de partidas'!$B$6:$B$222,B57,'Analisis de partidas'!$G$6:$G$222)*E57</f>
        <v>0</v>
      </c>
      <c r="H57" s="14">
        <f>+SUMIF('Analisis de partidas'!$B$6:$B$222,B57,'Analisis de partidas'!$H$6:$H$222)*E57</f>
        <v>0</v>
      </c>
      <c r="I57" s="14">
        <f ca="1">+SUMIF('Analisis de partidas'!$B$6:$B$222,B57,'Analisis de partidas'!$I$6:$I$222)*E57</f>
        <v>2755.0411764705882</v>
      </c>
    </row>
    <row r="58" spans="1:9" ht="15" customHeight="1" outlineLevel="1" x14ac:dyDescent="0.2">
      <c r="A58" s="44" t="s">
        <v>481</v>
      </c>
      <c r="B58" s="45" t="s">
        <v>482</v>
      </c>
      <c r="C58" s="46" t="s">
        <v>14</v>
      </c>
      <c r="D58" s="47">
        <f ca="1">+SUMIF('Analisis de partidas'!$B$6:$B$552,'CG INDEPENDENCIA (EGASA)'!B58,'Analisis de partidas'!$F$6:$F$552)</f>
        <v>1183</v>
      </c>
      <c r="E58" s="14">
        <f>+Presupuesto!M115</f>
        <v>0</v>
      </c>
      <c r="F58" s="15">
        <f t="shared" ca="1" si="18"/>
        <v>0</v>
      </c>
      <c r="G58" s="14">
        <f>+SUMIF('Analisis de partidas'!$B$6:$B$222,B58,'Analisis de partidas'!$G$6:$G$222)*E58</f>
        <v>0</v>
      </c>
      <c r="H58" s="14">
        <f>+SUMIF('Analisis de partidas'!$B$6:$B$222,B58,'Analisis de partidas'!$H$6:$H$222)*E58</f>
        <v>0</v>
      </c>
      <c r="I58" s="14">
        <f ca="1">+SUMIF('Analisis de partidas'!$B$6:$B$222,B58,'Analisis de partidas'!$I$6:$I$222)*E58</f>
        <v>0</v>
      </c>
    </row>
    <row r="59" spans="1:9" ht="15" customHeight="1" outlineLevel="1" x14ac:dyDescent="0.2">
      <c r="A59" s="44" t="s">
        <v>88</v>
      </c>
      <c r="B59" s="45" t="s">
        <v>534</v>
      </c>
      <c r="C59" s="46" t="s">
        <v>14</v>
      </c>
      <c r="D59" s="47">
        <f ca="1">+SUMIF('Analisis de partidas'!$B$6:$B$552,'CG INDEPENDENCIA (EGASA)'!B59,'Analisis de partidas'!$F$6:$F$552)</f>
        <v>19.822333443924595</v>
      </c>
      <c r="E59" s="14">
        <f>+Presupuesto!M116</f>
        <v>105</v>
      </c>
      <c r="F59" s="15">
        <f t="shared" ca="1" si="18"/>
        <v>2081.3450116120825</v>
      </c>
      <c r="G59" s="14">
        <f ca="1">+SUMIF('Analisis de partidas'!$B$6:$B$222,B59,'Analisis de partidas'!$G$6:$G$222)*E59</f>
        <v>1982.2333443924595</v>
      </c>
      <c r="H59" s="14">
        <f>+SUMIF('Analisis de partidas'!$B$6:$B$222,B59,'Analisis de partidas'!$H$6:$H$222)*E59</f>
        <v>0</v>
      </c>
      <c r="I59" s="14">
        <f ca="1">+SUMIF('Analisis de partidas'!$B$6:$B$222,B59,'Analisis de partidas'!$I$6:$I$222)*E59</f>
        <v>99.111667219622987</v>
      </c>
    </row>
    <row r="60" spans="1:9" ht="15" customHeight="1" outlineLevel="1" x14ac:dyDescent="0.2">
      <c r="A60" s="22" t="s">
        <v>89</v>
      </c>
      <c r="B60" s="23" t="s">
        <v>90</v>
      </c>
      <c r="C60" s="24"/>
      <c r="D60" s="25"/>
      <c r="E60" s="25"/>
      <c r="F60" s="26">
        <f ca="1">SUM(F61:F62)</f>
        <v>107410.94509740893</v>
      </c>
      <c r="G60" s="26">
        <f t="shared" ref="G60:I60" ca="1" si="19">SUM(G61:G62)</f>
        <v>576.61650733622901</v>
      </c>
      <c r="H60" s="26">
        <f t="shared" si="19"/>
        <v>0</v>
      </c>
      <c r="I60" s="26">
        <f t="shared" ca="1" si="19"/>
        <v>106834.32859007269</v>
      </c>
    </row>
    <row r="61" spans="1:9" ht="15" customHeight="1" outlineLevel="1" x14ac:dyDescent="0.2">
      <c r="A61" s="44" t="s">
        <v>91</v>
      </c>
      <c r="B61" s="45" t="s">
        <v>92</v>
      </c>
      <c r="C61" s="46" t="s">
        <v>14</v>
      </c>
      <c r="D61" s="47">
        <f ca="1">+SUMIF('Analisis de partidas'!$B$6:$B$552,'CG INDEPENDENCIA (EGASA)'!B61,'Analisis de partidas'!$F$6:$F$552)</f>
        <v>5933.6387647058827</v>
      </c>
      <c r="E61" s="14">
        <f>+Presupuesto!M118</f>
        <v>18</v>
      </c>
      <c r="F61" s="15">
        <f t="shared" ref="F61:F62" ca="1" si="20">+E61*$D61</f>
        <v>106805.49776470588</v>
      </c>
      <c r="G61" s="14">
        <f>+SUMIF('Analisis de partidas'!$B$6:$B$222,B61,'Analisis de partidas'!$G$6:$G$222)*E61</f>
        <v>0</v>
      </c>
      <c r="H61" s="14">
        <f>+SUMIF('Analisis de partidas'!$B$6:$B$222,B61,'Analisis de partidas'!$H$6:$H$222)*E61</f>
        <v>0</v>
      </c>
      <c r="I61" s="14">
        <f ca="1">+SUMIF('Analisis de partidas'!$B$6:$B$222,B61,'Analisis de partidas'!$I$6:$I$222)*E61</f>
        <v>106805.49776470588</v>
      </c>
    </row>
    <row r="62" spans="1:9" ht="15" customHeight="1" outlineLevel="1" x14ac:dyDescent="0.2">
      <c r="A62" s="44" t="s">
        <v>93</v>
      </c>
      <c r="B62" s="45" t="s">
        <v>94</v>
      </c>
      <c r="C62" s="46" t="s">
        <v>14</v>
      </c>
      <c r="D62" s="47">
        <f ca="1">+SUMIF('Analisis de partidas'!$B$6:$B$552,'CG INDEPENDENCIA (EGASA)'!B62,'Analisis de partidas'!$F$6:$F$552)</f>
        <v>33.635962927946693</v>
      </c>
      <c r="E62" s="14">
        <f>+Presupuesto!M119</f>
        <v>18</v>
      </c>
      <c r="F62" s="15">
        <f t="shared" ca="1" si="20"/>
        <v>605.4473327030405</v>
      </c>
      <c r="G62" s="14">
        <f ca="1">+SUMIF('Analisis de partidas'!$B$6:$B$222,B62,'Analisis de partidas'!$G$6:$G$222)*E62</f>
        <v>576.61650733622901</v>
      </c>
      <c r="H62" s="14">
        <f>+SUMIF('Analisis de partidas'!$B$6:$B$222,B62,'Analisis de partidas'!$H$6:$H$222)*E62</f>
        <v>0</v>
      </c>
      <c r="I62" s="14">
        <f ca="1">+SUMIF('Analisis de partidas'!$B$6:$B$222,B62,'Analisis de partidas'!$I$6:$I$222)*E62</f>
        <v>28.830825366811453</v>
      </c>
    </row>
    <row r="63" spans="1:9" ht="15" customHeight="1" outlineLevel="1" x14ac:dyDescent="0.2">
      <c r="A63" s="22" t="s">
        <v>95</v>
      </c>
      <c r="B63" s="23" t="s">
        <v>96</v>
      </c>
      <c r="C63" s="24"/>
      <c r="D63" s="25"/>
      <c r="E63" s="25"/>
      <c r="F63" s="26">
        <f ca="1">SUM(F64:F71)</f>
        <v>160521.33133908408</v>
      </c>
      <c r="G63" s="26">
        <f t="shared" ref="G63:I63" ca="1" si="21">SUM(G64:G71)</f>
        <v>981.67746579436096</v>
      </c>
      <c r="H63" s="26">
        <f t="shared" si="21"/>
        <v>0</v>
      </c>
      <c r="I63" s="26">
        <f t="shared" ca="1" si="21"/>
        <v>159539.65387328973</v>
      </c>
    </row>
    <row r="64" spans="1:9" ht="15" customHeight="1" outlineLevel="1" x14ac:dyDescent="0.2">
      <c r="A64" s="44" t="s">
        <v>97</v>
      </c>
      <c r="B64" s="45" t="s">
        <v>98</v>
      </c>
      <c r="C64" s="46" t="s">
        <v>14</v>
      </c>
      <c r="D64" s="47">
        <f ca="1">+SUMIF('Analisis de partidas'!$B$6:$B$552,'CG INDEPENDENCIA (EGASA)'!B64,'Analisis de partidas'!$F$6:$F$552)</f>
        <v>2812</v>
      </c>
      <c r="E64" s="14">
        <f>+Presupuesto!M121</f>
        <v>7</v>
      </c>
      <c r="F64" s="15">
        <f t="shared" ref="F64:F71" ca="1" si="22">+E64*$D64</f>
        <v>19684</v>
      </c>
      <c r="G64" s="14">
        <f>+SUMIF('Analisis de partidas'!$B$6:$B$222,B64,'Analisis de partidas'!$G$6:$G$222)*E64</f>
        <v>0</v>
      </c>
      <c r="H64" s="14">
        <f>+SUMIF('Analisis de partidas'!$B$6:$B$222,B64,'Analisis de partidas'!$H$6:$H$222)*E64</f>
        <v>0</v>
      </c>
      <c r="I64" s="14">
        <f ca="1">+SUMIF('Analisis de partidas'!$B$6:$B$222,B64,'Analisis de partidas'!$I$6:$I$222)*E64</f>
        <v>19684</v>
      </c>
    </row>
    <row r="65" spans="1:9" ht="15" customHeight="1" outlineLevel="1" x14ac:dyDescent="0.2">
      <c r="A65" s="44" t="s">
        <v>99</v>
      </c>
      <c r="B65" s="45" t="s">
        <v>100</v>
      </c>
      <c r="C65" s="46" t="s">
        <v>14</v>
      </c>
      <c r="D65" s="47">
        <f ca="1">+SUMIF('Analisis de partidas'!$B$6:$B$552,'CG INDEPENDENCIA (EGASA)'!B65,'Analisis de partidas'!$F$6:$F$552)</f>
        <v>6469.8</v>
      </c>
      <c r="E65" s="14">
        <f>+Presupuesto!M122</f>
        <v>7</v>
      </c>
      <c r="F65" s="15">
        <f t="shared" ca="1" si="22"/>
        <v>45288.6</v>
      </c>
      <c r="G65" s="14">
        <f>+SUMIF('Analisis de partidas'!$B$6:$B$222,B65,'Analisis de partidas'!$G$6:$G$222)*E65</f>
        <v>0</v>
      </c>
      <c r="H65" s="14">
        <f>+SUMIF('Analisis de partidas'!$B$6:$B$222,B65,'Analisis de partidas'!$H$6:$H$222)*E65</f>
        <v>0</v>
      </c>
      <c r="I65" s="14">
        <f ca="1">+SUMIF('Analisis de partidas'!$B$6:$B$222,B65,'Analisis de partidas'!$I$6:$I$222)*E65</f>
        <v>45288.6</v>
      </c>
    </row>
    <row r="66" spans="1:9" ht="15" customHeight="1" outlineLevel="1" x14ac:dyDescent="0.2">
      <c r="A66" s="44" t="s">
        <v>101</v>
      </c>
      <c r="B66" s="45" t="s">
        <v>102</v>
      </c>
      <c r="C66" s="46" t="s">
        <v>14</v>
      </c>
      <c r="D66" s="47">
        <f ca="1">+SUMIF('Analisis de partidas'!$B$6:$B$552,'CG INDEPENDENCIA (EGASA)'!B66,'Analisis de partidas'!$F$6:$F$552)</f>
        <v>6469.8</v>
      </c>
      <c r="E66" s="14">
        <f>+Presupuesto!M123</f>
        <v>10</v>
      </c>
      <c r="F66" s="15">
        <f t="shared" ca="1" si="22"/>
        <v>64698</v>
      </c>
      <c r="G66" s="14">
        <f>+SUMIF('Analisis de partidas'!$B$6:$B$222,B66,'Analisis de partidas'!$G$6:$G$222)*E66</f>
        <v>0</v>
      </c>
      <c r="H66" s="14">
        <f>+SUMIF('Analisis de partidas'!$B$6:$B$222,B66,'Analisis de partidas'!$H$6:$H$222)*E66</f>
        <v>0</v>
      </c>
      <c r="I66" s="14">
        <f ca="1">+SUMIF('Analisis de partidas'!$B$6:$B$222,B66,'Analisis de partidas'!$I$6:$I$222)*E66</f>
        <v>64698</v>
      </c>
    </row>
    <row r="67" spans="1:9" ht="15" customHeight="1" outlineLevel="1" x14ac:dyDescent="0.2">
      <c r="A67" s="44" t="s">
        <v>103</v>
      </c>
      <c r="B67" s="45" t="s">
        <v>104</v>
      </c>
      <c r="C67" s="46" t="s">
        <v>14</v>
      </c>
      <c r="D67" s="47">
        <f ca="1">+SUMIF('Analisis de partidas'!$B$6:$B$552,'CG INDEPENDENCIA (EGASA)'!B67,'Analisis de partidas'!$F$6:$F$552)</f>
        <v>789</v>
      </c>
      <c r="E67" s="14">
        <f>+Presupuesto!M124</f>
        <v>7</v>
      </c>
      <c r="F67" s="15">
        <f t="shared" ca="1" si="22"/>
        <v>5523</v>
      </c>
      <c r="G67" s="14">
        <f>+SUMIF('Analisis de partidas'!$B$6:$B$222,B67,'Analisis de partidas'!$G$6:$G$222)*E67</f>
        <v>0</v>
      </c>
      <c r="H67" s="14">
        <f>+SUMIF('Analisis de partidas'!$B$6:$B$222,B67,'Analisis de partidas'!$H$6:$H$222)*E67</f>
        <v>0</v>
      </c>
      <c r="I67" s="14">
        <f ca="1">+SUMIF('Analisis de partidas'!$B$6:$B$222,B67,'Analisis de partidas'!$I$6:$I$222)*E67</f>
        <v>5523</v>
      </c>
    </row>
    <row r="68" spans="1:9" ht="15" customHeight="1" outlineLevel="1" x14ac:dyDescent="0.2">
      <c r="A68" s="44" t="s">
        <v>105</v>
      </c>
      <c r="B68" s="45" t="s">
        <v>106</v>
      </c>
      <c r="C68" s="46" t="s">
        <v>14</v>
      </c>
      <c r="D68" s="47">
        <f ca="1">+SUMIF('Analisis de partidas'!$B$6:$B$552,'CG INDEPENDENCIA (EGASA)'!B68,'Analisis de partidas'!$F$6:$F$552)</f>
        <v>789</v>
      </c>
      <c r="E68" s="14">
        <f>+Presupuesto!M125</f>
        <v>10</v>
      </c>
      <c r="F68" s="15">
        <f t="shared" ca="1" si="22"/>
        <v>7890</v>
      </c>
      <c r="G68" s="14">
        <f>+SUMIF('Analisis de partidas'!$B$6:$B$222,B68,'Analisis de partidas'!$G$6:$G$222)*E68</f>
        <v>0</v>
      </c>
      <c r="H68" s="14">
        <f>+SUMIF('Analisis de partidas'!$B$6:$B$222,B68,'Analisis de partidas'!$H$6:$H$222)*E68</f>
        <v>0</v>
      </c>
      <c r="I68" s="14">
        <f ca="1">+SUMIF('Analisis de partidas'!$B$6:$B$222,B68,'Analisis de partidas'!$I$6:$I$222)*E68</f>
        <v>7890</v>
      </c>
    </row>
    <row r="69" spans="1:9" ht="15" customHeight="1" outlineLevel="1" x14ac:dyDescent="0.2">
      <c r="A69" s="44" t="s">
        <v>486</v>
      </c>
      <c r="B69" s="45" t="s">
        <v>487</v>
      </c>
      <c r="C69" s="46" t="s">
        <v>14</v>
      </c>
      <c r="D69" s="47">
        <f ca="1">+SUMIF('Analisis de partidas'!$B$6:$B$552,'CG INDEPENDENCIA (EGASA)'!B69,'Analisis de partidas'!$F$6:$F$552)</f>
        <v>15875.970000000001</v>
      </c>
      <c r="E69" s="14">
        <f>+Presupuesto!M126</f>
        <v>1</v>
      </c>
      <c r="F69" s="15">
        <f t="shared" ca="1" si="22"/>
        <v>15875.970000000001</v>
      </c>
      <c r="G69" s="14">
        <f>+SUMIF('Analisis de partidas'!$B$6:$B$222,B69,'Analisis de partidas'!$G$6:$G$222)*E69</f>
        <v>0</v>
      </c>
      <c r="H69" s="14">
        <f>+SUMIF('Analisis de partidas'!$B$6:$B$222,B69,'Analisis de partidas'!$H$6:$H$222)*E69</f>
        <v>0</v>
      </c>
      <c r="I69" s="14">
        <f ca="1">+SUMIF('Analisis de partidas'!$B$6:$B$222,B69,'Analisis de partidas'!$I$6:$I$222)*E69</f>
        <v>15875.970000000001</v>
      </c>
    </row>
    <row r="70" spans="1:9" ht="15" customHeight="1" outlineLevel="1" x14ac:dyDescent="0.2">
      <c r="A70" s="44" t="s">
        <v>88</v>
      </c>
      <c r="B70" s="45" t="s">
        <v>534</v>
      </c>
      <c r="C70" s="46" t="s">
        <v>14</v>
      </c>
      <c r="D70" s="47">
        <f ca="1">+SUMIF('Analisis de partidas'!$B$6:$B$552,'CG INDEPENDENCIA (EGASA)'!B70,'Analisis de partidas'!$F$6:$F$552)</f>
        <v>19.822333443924595</v>
      </c>
      <c r="E70" s="14">
        <f>+Presupuesto!M127</f>
        <v>52</v>
      </c>
      <c r="F70" s="15">
        <f t="shared" ca="1" si="22"/>
        <v>1030.7613390840791</v>
      </c>
      <c r="G70" s="14">
        <f ca="1">+SUMIF('Analisis de partidas'!$B$6:$B$222,B70,'Analisis de partidas'!$G$6:$G$222)*E70</f>
        <v>981.67746579436096</v>
      </c>
      <c r="H70" s="14">
        <f>+SUMIF('Analisis de partidas'!$B$6:$B$222,B70,'Analisis de partidas'!$H$6:$H$222)*E70</f>
        <v>0</v>
      </c>
      <c r="I70" s="14">
        <f ca="1">+SUMIF('Analisis de partidas'!$B$6:$B$222,B70,'Analisis de partidas'!$I$6:$I$222)*E70</f>
        <v>49.083873289718049</v>
      </c>
    </row>
    <row r="71" spans="1:9" ht="15" customHeight="1" outlineLevel="1" x14ac:dyDescent="0.2">
      <c r="A71" s="44" t="s">
        <v>108</v>
      </c>
      <c r="B71" s="45" t="s">
        <v>109</v>
      </c>
      <c r="C71" s="46" t="s">
        <v>14</v>
      </c>
      <c r="D71" s="47">
        <f ca="1">+SUMIF('Analisis de partidas'!$B$6:$B$552,'CG INDEPENDENCIA (EGASA)'!B71,'Analisis de partidas'!$F$6:$F$552)</f>
        <v>53.1</v>
      </c>
      <c r="E71" s="14">
        <f>+Presupuesto!M128</f>
        <v>10</v>
      </c>
      <c r="F71" s="15">
        <f t="shared" ca="1" si="22"/>
        <v>531</v>
      </c>
      <c r="G71" s="14">
        <f>+SUMIF('Analisis de partidas'!$B$6:$B$222,B71,'Analisis de partidas'!$G$6:$G$222)*E71</f>
        <v>0</v>
      </c>
      <c r="H71" s="14">
        <f>+SUMIF('Analisis de partidas'!$B$6:$B$222,B71,'Analisis de partidas'!$H$6:$H$222)*E71</f>
        <v>0</v>
      </c>
      <c r="I71" s="14">
        <f ca="1">+SUMIF('Analisis de partidas'!$B$6:$B$222,B71,'Analisis de partidas'!$I$6:$I$222)*E71</f>
        <v>531</v>
      </c>
    </row>
    <row r="72" spans="1:9" ht="15" customHeight="1" outlineLevel="1" x14ac:dyDescent="0.2">
      <c r="A72" s="22" t="s">
        <v>110</v>
      </c>
      <c r="B72" s="23" t="s">
        <v>111</v>
      </c>
      <c r="C72" s="24"/>
      <c r="D72" s="25"/>
      <c r="E72" s="25"/>
      <c r="F72" s="26">
        <f ca="1">SUM(F73:F87)</f>
        <v>112047.17587501297</v>
      </c>
      <c r="G72" s="26">
        <f t="shared" ref="G72:I72" ca="1" si="23">SUM(G73:G87)</f>
        <v>4716.5339123494405</v>
      </c>
      <c r="H72" s="26">
        <f t="shared" ca="1" si="23"/>
        <v>104505.12857142859</v>
      </c>
      <c r="I72" s="26">
        <f t="shared" ca="1" si="23"/>
        <v>2825.5133912349443</v>
      </c>
    </row>
    <row r="73" spans="1:9" ht="15" customHeight="1" outlineLevel="1" x14ac:dyDescent="0.2">
      <c r="A73" s="44" t="s">
        <v>112</v>
      </c>
      <c r="B73" s="45" t="s">
        <v>113</v>
      </c>
      <c r="C73" s="46" t="s">
        <v>14</v>
      </c>
      <c r="D73" s="47">
        <f ca="1">+SUMIF('Analisis de partidas'!$B$6:$B$552,'CG INDEPENDENCIA (EGASA)'!B73,'Analisis de partidas'!$F$6:$F$552)</f>
        <v>59.300000000000004</v>
      </c>
      <c r="E73" s="14">
        <f>+Presupuesto!M130</f>
        <v>225</v>
      </c>
      <c r="F73" s="15">
        <f t="shared" ref="F73:F87" ca="1" si="24">+E73*$D73</f>
        <v>13342.500000000002</v>
      </c>
      <c r="G73" s="14">
        <f>+SUMIF('Analisis de partidas'!$B$6:$B$222,B73,'Analisis de partidas'!$G$6:$G$222)*E73</f>
        <v>0</v>
      </c>
      <c r="H73" s="14">
        <f ca="1">+SUMIF('Analisis de partidas'!$B$6:$B$222,B73,'Analisis de partidas'!$H$6:$H$222)*E73</f>
        <v>13342.500000000002</v>
      </c>
      <c r="I73" s="14">
        <f>+SUMIF('Analisis de partidas'!$B$6:$B$222,B73,'Analisis de partidas'!$I$6:$I$222)*E73</f>
        <v>0</v>
      </c>
    </row>
    <row r="74" spans="1:9" ht="15" customHeight="1" outlineLevel="1" x14ac:dyDescent="0.2">
      <c r="A74" s="44" t="s">
        <v>114</v>
      </c>
      <c r="B74" s="45" t="s">
        <v>397</v>
      </c>
      <c r="C74" s="46" t="s">
        <v>54</v>
      </c>
      <c r="D74" s="47">
        <f ca="1">+SUMIF('Analisis de partidas'!$B$6:$B$552,'CG INDEPENDENCIA (EGASA)'!B74,'Analisis de partidas'!$F$6:$F$552)</f>
        <v>7.0714285714285721</v>
      </c>
      <c r="E74" s="14">
        <f>+Presupuesto!M131</f>
        <v>405</v>
      </c>
      <c r="F74" s="15">
        <f t="shared" ca="1" si="24"/>
        <v>2863.9285714285716</v>
      </c>
      <c r="G74" s="14">
        <f>+SUMIF('Analisis de partidas'!$B$6:$B$222,B74,'Analisis de partidas'!$G$6:$G$222)*E74</f>
        <v>0</v>
      </c>
      <c r="H74" s="14">
        <f ca="1">+SUMIF('Analisis de partidas'!$B$6:$B$222,B74,'Analisis de partidas'!$H$6:$H$222)*E74</f>
        <v>2863.9285714285716</v>
      </c>
      <c r="I74" s="14">
        <f>+SUMIF('Analisis de partidas'!$B$6:$B$222,B74,'Analisis de partidas'!$I$6:$I$222)*E74</f>
        <v>0</v>
      </c>
    </row>
    <row r="75" spans="1:9" ht="15" customHeight="1" outlineLevel="1" x14ac:dyDescent="0.2">
      <c r="A75" s="44" t="s">
        <v>115</v>
      </c>
      <c r="B75" s="45" t="s">
        <v>389</v>
      </c>
      <c r="C75" s="46" t="s">
        <v>54</v>
      </c>
      <c r="D75" s="47">
        <f ca="1">+SUMIF('Analisis de partidas'!$B$6:$B$552,'CG INDEPENDENCIA (EGASA)'!B75,'Analisis de partidas'!$F$6:$F$552)</f>
        <v>22.48</v>
      </c>
      <c r="E75" s="14">
        <f>+Presupuesto!M132</f>
        <v>360</v>
      </c>
      <c r="F75" s="15">
        <f t="shared" ca="1" si="24"/>
        <v>8092.8</v>
      </c>
      <c r="G75" s="14">
        <f>+SUMIF('Analisis de partidas'!$B$6:$B$222,B75,'Analisis de partidas'!$G$6:$G$222)*E75</f>
        <v>0</v>
      </c>
      <c r="H75" s="14">
        <f ca="1">+SUMIF('Analisis de partidas'!$B$6:$B$222,B75,'Analisis de partidas'!$H$6:$H$222)*E75</f>
        <v>8092.8</v>
      </c>
      <c r="I75" s="14">
        <f>+SUMIF('Analisis de partidas'!$B$6:$B$222,B75,'Analisis de partidas'!$I$6:$I$222)*E75</f>
        <v>0</v>
      </c>
    </row>
    <row r="76" spans="1:9" ht="15" customHeight="1" outlineLevel="1" x14ac:dyDescent="0.2">
      <c r="A76" s="44" t="s">
        <v>116</v>
      </c>
      <c r="B76" s="48" t="s">
        <v>391</v>
      </c>
      <c r="C76" s="46" t="s">
        <v>14</v>
      </c>
      <c r="D76" s="47">
        <f ca="1">+SUMIF('Analisis de partidas'!$B$6:$B$552,'CG INDEPENDENCIA (EGASA)'!B76,'Analisis de partidas'!$F$6:$F$552)</f>
        <v>14.530000000000001</v>
      </c>
      <c r="E76" s="14">
        <f>+Presupuesto!M133</f>
        <v>162</v>
      </c>
      <c r="F76" s="15">
        <f t="shared" ca="1" si="24"/>
        <v>2353.86</v>
      </c>
      <c r="G76" s="14">
        <f>+SUMIF('Analisis de partidas'!$B$6:$B$222,B76,'Analisis de partidas'!$G$6:$G$222)*E76</f>
        <v>0</v>
      </c>
      <c r="H76" s="14">
        <f>+SUMIF('Analisis de partidas'!$B$6:$B$222,B76,'Analisis de partidas'!$H$6:$H$222)*E76</f>
        <v>0</v>
      </c>
      <c r="I76" s="14">
        <f ca="1">+SUMIF('Analisis de partidas'!$B$6:$B$222,B76,'Analisis de partidas'!$I$6:$I$222)*E76</f>
        <v>2353.86</v>
      </c>
    </row>
    <row r="77" spans="1:9" ht="15" customHeight="1" outlineLevel="1" x14ac:dyDescent="0.2">
      <c r="A77" s="44" t="s">
        <v>117</v>
      </c>
      <c r="B77" s="45" t="s">
        <v>399</v>
      </c>
      <c r="C77" s="46" t="s">
        <v>54</v>
      </c>
      <c r="D77" s="47">
        <f ca="1">+SUMIF('Analisis de partidas'!$B$6:$B$552,'CG INDEPENDENCIA (EGASA)'!B77,'Analisis de partidas'!$F$6:$F$552)</f>
        <v>4.84</v>
      </c>
      <c r="E77" s="14">
        <f>+Presupuesto!M134</f>
        <v>1620</v>
      </c>
      <c r="F77" s="15">
        <f t="shared" ca="1" si="24"/>
        <v>7840.8</v>
      </c>
      <c r="G77" s="14">
        <f>+SUMIF('Analisis de partidas'!$B$6:$B$222,B77,'Analisis de partidas'!$G$6:$G$222)*E77</f>
        <v>0</v>
      </c>
      <c r="H77" s="14">
        <f ca="1">+SUMIF('Analisis de partidas'!$B$6:$B$222,B77,'Analisis de partidas'!$H$6:$H$222)*E77</f>
        <v>7840.8</v>
      </c>
      <c r="I77" s="14">
        <f>+SUMIF('Analisis de partidas'!$B$6:$B$222,B77,'Analisis de partidas'!$I$6:$I$222)*E77</f>
        <v>0</v>
      </c>
    </row>
    <row r="78" spans="1:9" ht="15" customHeight="1" outlineLevel="1" x14ac:dyDescent="0.2">
      <c r="A78" s="44" t="s">
        <v>118</v>
      </c>
      <c r="B78" s="45" t="s">
        <v>400</v>
      </c>
      <c r="C78" s="46" t="s">
        <v>54</v>
      </c>
      <c r="D78" s="47">
        <f ca="1">+SUMIF('Analisis de partidas'!$B$6:$B$552,'CG INDEPENDENCIA (EGASA)'!B78,'Analisis de partidas'!$F$6:$F$552)</f>
        <v>14.530000000000001</v>
      </c>
      <c r="E78" s="14">
        <f>+Presupuesto!M135</f>
        <v>900</v>
      </c>
      <c r="F78" s="15">
        <f t="shared" ca="1" si="24"/>
        <v>13077.000000000002</v>
      </c>
      <c r="G78" s="14">
        <f>+SUMIF('Analisis de partidas'!$B$6:$B$222,B78,'Analisis de partidas'!$G$6:$G$222)*E78</f>
        <v>0</v>
      </c>
      <c r="H78" s="14">
        <f ca="1">+SUMIF('Analisis de partidas'!$B$6:$B$222,B78,'Analisis de partidas'!$H$6:$H$222)*E78</f>
        <v>13077.000000000002</v>
      </c>
      <c r="I78" s="14">
        <f>+SUMIF('Analisis de partidas'!$B$6:$B$222,B78,'Analisis de partidas'!$I$6:$I$222)*E78</f>
        <v>0</v>
      </c>
    </row>
    <row r="79" spans="1:9" ht="15" customHeight="1" outlineLevel="1" x14ac:dyDescent="0.2">
      <c r="A79" s="44" t="s">
        <v>119</v>
      </c>
      <c r="B79" s="45" t="s">
        <v>401</v>
      </c>
      <c r="C79" s="46" t="s">
        <v>14</v>
      </c>
      <c r="D79" s="47">
        <f ca="1">+SUMIF('Analisis de partidas'!$B$6:$B$552,'CG INDEPENDENCIA (EGASA)'!B79,'Analisis de partidas'!$F$6:$F$552)</f>
        <v>2.95</v>
      </c>
      <c r="E79" s="14">
        <f>+Presupuesto!M136</f>
        <v>144</v>
      </c>
      <c r="F79" s="15">
        <f t="shared" ca="1" si="24"/>
        <v>424.8</v>
      </c>
      <c r="G79" s="14">
        <f>+SUMIF('Analisis de partidas'!$B$6:$B$222,B79,'Analisis de partidas'!$G$6:$G$222)*E79</f>
        <v>0</v>
      </c>
      <c r="H79" s="14">
        <f ca="1">+SUMIF('Analisis de partidas'!$B$6:$B$222,B79,'Analisis de partidas'!$H$6:$H$222)*E79</f>
        <v>424.8</v>
      </c>
      <c r="I79" s="14">
        <f>+SUMIF('Analisis de partidas'!$B$6:$B$222,B79,'Analisis de partidas'!$I$6:$I$222)*E79</f>
        <v>0</v>
      </c>
    </row>
    <row r="80" spans="1:9" ht="15" customHeight="1" outlineLevel="1" x14ac:dyDescent="0.2">
      <c r="A80" s="44" t="s">
        <v>120</v>
      </c>
      <c r="B80" s="45" t="s">
        <v>402</v>
      </c>
      <c r="C80" s="46" t="s">
        <v>14</v>
      </c>
      <c r="D80" s="47">
        <f ca="1">+SUMIF('Analisis de partidas'!$B$6:$B$552,'CG INDEPENDENCIA (EGASA)'!B80,'Analisis de partidas'!$F$6:$F$552)</f>
        <v>0.52</v>
      </c>
      <c r="E80" s="14">
        <f>+Presupuesto!M137</f>
        <v>190</v>
      </c>
      <c r="F80" s="15">
        <f t="shared" ca="1" si="24"/>
        <v>98.8</v>
      </c>
      <c r="G80" s="14">
        <f>+SUMIF('Analisis de partidas'!$B$6:$B$222,B80,'Analisis de partidas'!$G$6:$G$222)*E80</f>
        <v>0</v>
      </c>
      <c r="H80" s="14">
        <f ca="1">+SUMIF('Analisis de partidas'!$B$6:$B$222,B80,'Analisis de partidas'!$H$6:$H$222)*E80</f>
        <v>98.8</v>
      </c>
      <c r="I80" s="14">
        <f>+SUMIF('Analisis de partidas'!$B$6:$B$222,B80,'Analisis de partidas'!$I$6:$I$222)*E80</f>
        <v>0</v>
      </c>
    </row>
    <row r="81" spans="1:9" ht="15" customHeight="1" outlineLevel="1" x14ac:dyDescent="0.2">
      <c r="A81" s="44" t="s">
        <v>121</v>
      </c>
      <c r="B81" s="45" t="s">
        <v>403</v>
      </c>
      <c r="C81" s="46" t="s">
        <v>14</v>
      </c>
      <c r="D81" s="47">
        <f ca="1">+SUMIF('Analisis de partidas'!$B$6:$B$552,'CG INDEPENDENCIA (EGASA)'!B81,'Analisis de partidas'!$F$6:$F$552)</f>
        <v>6.2</v>
      </c>
      <c r="E81" s="14">
        <f>+Presupuesto!M138</f>
        <v>144</v>
      </c>
      <c r="F81" s="15">
        <f t="shared" ca="1" si="24"/>
        <v>892.80000000000007</v>
      </c>
      <c r="G81" s="14">
        <f>+SUMIF('Analisis de partidas'!$B$6:$B$222,B81,'Analisis de partidas'!$G$6:$G$222)*E81</f>
        <v>0</v>
      </c>
      <c r="H81" s="14">
        <f ca="1">+SUMIF('Analisis de partidas'!$B$6:$B$222,B81,'Analisis de partidas'!$H$6:$H$222)*E81</f>
        <v>892.80000000000007</v>
      </c>
      <c r="I81" s="14">
        <f>+SUMIF('Analisis de partidas'!$B$6:$B$222,B81,'Analisis de partidas'!$I$6:$I$222)*E81</f>
        <v>0</v>
      </c>
    </row>
    <row r="82" spans="1:9" ht="15" customHeight="1" outlineLevel="1" x14ac:dyDescent="0.2">
      <c r="A82" s="44" t="s">
        <v>122</v>
      </c>
      <c r="B82" s="45" t="s">
        <v>404</v>
      </c>
      <c r="C82" s="46" t="s">
        <v>14</v>
      </c>
      <c r="D82" s="47">
        <f ca="1">+SUMIF('Analisis de partidas'!$B$6:$B$552,'CG INDEPENDENCIA (EGASA)'!B82,'Analisis de partidas'!$F$6:$F$552)</f>
        <v>0.78</v>
      </c>
      <c r="E82" s="14">
        <f>+Presupuesto!M139</f>
        <v>675</v>
      </c>
      <c r="F82" s="15">
        <f t="shared" ca="1" si="24"/>
        <v>526.5</v>
      </c>
      <c r="G82" s="14">
        <f>+SUMIF('Analisis de partidas'!$B$6:$B$222,B82,'Analisis de partidas'!$G$6:$G$222)*E82</f>
        <v>0</v>
      </c>
      <c r="H82" s="14">
        <f ca="1">+SUMIF('Analisis de partidas'!$B$6:$B$222,B82,'Analisis de partidas'!$H$6:$H$222)*E82</f>
        <v>526.5</v>
      </c>
      <c r="I82" s="14">
        <f>+SUMIF('Analisis de partidas'!$B$6:$B$222,B82,'Analisis de partidas'!$I$6:$I$222)*E82</f>
        <v>0</v>
      </c>
    </row>
    <row r="83" spans="1:9" ht="15" customHeight="1" outlineLevel="1" x14ac:dyDescent="0.2">
      <c r="A83" s="44" t="s">
        <v>123</v>
      </c>
      <c r="B83" s="45" t="s">
        <v>405</v>
      </c>
      <c r="C83" s="46" t="s">
        <v>14</v>
      </c>
      <c r="D83" s="47">
        <f ca="1">+SUMIF('Analisis de partidas'!$B$6:$B$552,'CG INDEPENDENCIA (EGASA)'!B83,'Analisis de partidas'!$F$6:$F$552)</f>
        <v>13.8</v>
      </c>
      <c r="E83" s="14">
        <f>+Presupuesto!M140</f>
        <v>270</v>
      </c>
      <c r="F83" s="15">
        <f t="shared" ca="1" si="24"/>
        <v>3726</v>
      </c>
      <c r="G83" s="14">
        <f>+SUMIF('Analisis de partidas'!$B$6:$B$222,B83,'Analisis de partidas'!$G$6:$G$222)*E83</f>
        <v>0</v>
      </c>
      <c r="H83" s="14">
        <f ca="1">+SUMIF('Analisis de partidas'!$B$6:$B$222,B83,'Analisis de partidas'!$H$6:$H$222)*E83</f>
        <v>3726</v>
      </c>
      <c r="I83" s="14">
        <f>+SUMIF('Analisis de partidas'!$B$6:$B$222,B83,'Analisis de partidas'!$I$6:$I$222)*E83</f>
        <v>0</v>
      </c>
    </row>
    <row r="84" spans="1:9" ht="15" customHeight="1" outlineLevel="1" x14ac:dyDescent="0.2">
      <c r="A84" s="44" t="s">
        <v>124</v>
      </c>
      <c r="B84" s="45" t="s">
        <v>406</v>
      </c>
      <c r="C84" s="46" t="s">
        <v>14</v>
      </c>
      <c r="D84" s="47">
        <f ca="1">+SUMIF('Analisis de partidas'!$B$6:$B$552,'CG INDEPENDENCIA (EGASA)'!B84,'Analisis de partidas'!$F$6:$F$552)</f>
        <v>15.08</v>
      </c>
      <c r="E84" s="14">
        <f>+Presupuesto!M141</f>
        <v>270</v>
      </c>
      <c r="F84" s="15">
        <f t="shared" ca="1" si="24"/>
        <v>4071.6</v>
      </c>
      <c r="G84" s="14">
        <f>+SUMIF('Analisis de partidas'!$B$6:$B$222,B84,'Analisis de partidas'!$G$6:$G$222)*E84</f>
        <v>0</v>
      </c>
      <c r="H84" s="14">
        <f ca="1">+SUMIF('Analisis de partidas'!$B$6:$B$222,B84,'Analisis de partidas'!$H$6:$H$222)*E84</f>
        <v>4071.6</v>
      </c>
      <c r="I84" s="14">
        <f>+SUMIF('Analisis de partidas'!$B$6:$B$222,B84,'Analisis de partidas'!$I$6:$I$222)*E84</f>
        <v>0</v>
      </c>
    </row>
    <row r="85" spans="1:9" ht="15" customHeight="1" outlineLevel="1" x14ac:dyDescent="0.2">
      <c r="A85" s="44" t="s">
        <v>125</v>
      </c>
      <c r="B85" s="45" t="s">
        <v>126</v>
      </c>
      <c r="C85" s="46" t="s">
        <v>14</v>
      </c>
      <c r="D85" s="47">
        <f ca="1">+SUMIF('Analisis de partidas'!$B$6:$B$552,'CG INDEPENDENCIA (EGASA)'!B85,'Analisis de partidas'!$F$6:$F$552)</f>
        <v>1238.69</v>
      </c>
      <c r="E85" s="14">
        <f>+Presupuesto!M142</f>
        <v>40</v>
      </c>
      <c r="F85" s="15">
        <f t="shared" ca="1" si="24"/>
        <v>49547.600000000006</v>
      </c>
      <c r="G85" s="14">
        <f>+SUMIF('Analisis de partidas'!$B$6:$B$222,B85,'Analisis de partidas'!$G$6:$G$222)*E85</f>
        <v>0</v>
      </c>
      <c r="H85" s="14">
        <f ca="1">+SUMIF('Analisis de partidas'!$B$6:$B$222,B85,'Analisis de partidas'!$H$6:$H$222)*E85</f>
        <v>49547.600000000006</v>
      </c>
      <c r="I85" s="14">
        <f>+SUMIF('Analisis de partidas'!$B$6:$B$222,B85,'Analisis de partidas'!$I$6:$I$222)*E85</f>
        <v>0</v>
      </c>
    </row>
    <row r="86" spans="1:9" ht="15" customHeight="1" outlineLevel="1" x14ac:dyDescent="0.2">
      <c r="A86" s="44" t="s">
        <v>114</v>
      </c>
      <c r="B86" s="45" t="s">
        <v>536</v>
      </c>
      <c r="C86" s="46" t="s">
        <v>54</v>
      </c>
      <c r="D86" s="47">
        <f ca="1">+SUMIF('Analisis de partidas'!$B$6:$B$552,'CG INDEPENDENCIA (EGASA)'!B86,'Analisis de partidas'!$F$6:$F$552)</f>
        <v>4.2114561777676043</v>
      </c>
      <c r="E86" s="14">
        <f>+Presupuesto!M143</f>
        <v>1170</v>
      </c>
      <c r="F86" s="15">
        <f t="shared" ca="1" si="24"/>
        <v>4927.4037279880968</v>
      </c>
      <c r="G86" s="14">
        <f ca="1">+SUMIF('Analisis de partidas'!$B$6:$B$222,B86,'Analisis de partidas'!$G$6:$G$222)*E86</f>
        <v>4479.4579345346338</v>
      </c>
      <c r="H86" s="14">
        <f>+SUMIF('Analisis de partidas'!$B$6:$B$222,B86,'Analisis de partidas'!$H$6:$H$222)*E86</f>
        <v>0</v>
      </c>
      <c r="I86" s="14">
        <f ca="1">+SUMIF('Analisis de partidas'!$B$6:$B$222,B86,'Analisis de partidas'!$I$6:$I$222)*E86</f>
        <v>447.94579345346341</v>
      </c>
    </row>
    <row r="87" spans="1:9" ht="15" customHeight="1" outlineLevel="1" x14ac:dyDescent="0.2">
      <c r="A87" s="44" t="s">
        <v>127</v>
      </c>
      <c r="B87" s="45" t="s">
        <v>540</v>
      </c>
      <c r="C87" s="46" t="s">
        <v>54</v>
      </c>
      <c r="D87" s="47">
        <f ca="1">+SUMIF('Analisis de partidas'!$B$6:$B$552,'CG INDEPENDENCIA (EGASA)'!B87,'Analisis de partidas'!$F$6:$F$552)</f>
        <v>0.19317301896021316</v>
      </c>
      <c r="E87" s="14">
        <f>+Presupuesto!M144</f>
        <v>1350</v>
      </c>
      <c r="F87" s="15">
        <f t="shared" ca="1" si="24"/>
        <v>260.78357559628779</v>
      </c>
      <c r="G87" s="14">
        <f ca="1">+SUMIF('Analisis de partidas'!$B$6:$B$222,B87,'Analisis de partidas'!$G$6:$G$222)*E87</f>
        <v>237.07597781480706</v>
      </c>
      <c r="H87" s="14">
        <f>+SUMIF('Analisis de partidas'!$B$6:$B$222,B87,'Analisis de partidas'!$H$6:$H$222)*E87</f>
        <v>0</v>
      </c>
      <c r="I87" s="14">
        <f ca="1">+SUMIF('Analisis de partidas'!$B$6:$B$222,B87,'Analisis de partidas'!$I$6:$I$222)*E87</f>
        <v>23.707597781480708</v>
      </c>
    </row>
  </sheetData>
  <mergeCells count="5">
    <mergeCell ref="C5:D5"/>
    <mergeCell ref="A3:A5"/>
    <mergeCell ref="B3:B5"/>
    <mergeCell ref="C3:D4"/>
    <mergeCell ref="E3:I3"/>
  </mergeCells>
  <pageMargins left="0" right="0" top="0" bottom="0" header="0" footer="0"/>
  <pageSetup paperSize="9" fitToWidth="0" fitToHeight="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  <pageSetUpPr autoPageBreaks="0"/>
  </sheetPr>
  <dimension ref="A1:I88"/>
  <sheetViews>
    <sheetView showGridLines="0" showOutlineSymbols="0" zoomScale="80" zoomScaleNormal="80" workbookViewId="0">
      <pane xSplit="4" topLeftCell="E1" activePane="topRight" state="frozen"/>
      <selection pane="topRight" activeCell="B32" sqref="B32"/>
    </sheetView>
  </sheetViews>
  <sheetFormatPr baseColWidth="10" defaultColWidth="6.85546875" defaultRowHeight="15" customHeight="1" outlineLevelRow="4" outlineLevelCol="1" x14ac:dyDescent="0.2"/>
  <cols>
    <col min="1" max="1" width="10" style="11" customWidth="1" outlineLevel="1"/>
    <col min="2" max="2" width="70.140625" style="11" bestFit="1" customWidth="1" outlineLevel="1"/>
    <col min="3" max="3" width="5.140625" style="12" bestFit="1" customWidth="1" outlineLevel="1"/>
    <col min="4" max="4" width="18.7109375" style="11" customWidth="1" outlineLevel="1"/>
    <col min="5" max="5" width="12.85546875" style="11" customWidth="1" outlineLevel="1"/>
    <col min="6" max="6" width="13.42578125" style="11" customWidth="1" outlineLevel="1"/>
    <col min="7" max="7" width="12.7109375" style="11" bestFit="1" customWidth="1"/>
    <col min="8" max="9" width="11.28515625" style="11" bestFit="1" customWidth="1"/>
    <col min="10" max="16384" width="6.85546875" style="11"/>
  </cols>
  <sheetData>
    <row r="1" spans="1:9" ht="15" customHeight="1" x14ac:dyDescent="0.2">
      <c r="A1" s="43" t="s">
        <v>128</v>
      </c>
      <c r="B1" s="43"/>
      <c r="C1" s="43"/>
      <c r="D1" s="43"/>
      <c r="E1" s="43"/>
      <c r="F1" s="43"/>
    </row>
    <row r="2" spans="1:9" ht="15" customHeight="1" x14ac:dyDescent="0.2">
      <c r="A2" s="37"/>
      <c r="B2" s="37"/>
      <c r="C2" s="37"/>
      <c r="D2" s="37"/>
      <c r="E2" s="37"/>
      <c r="F2" s="37"/>
    </row>
    <row r="3" spans="1:9" ht="18" customHeight="1" x14ac:dyDescent="0.2">
      <c r="A3" s="92" t="s">
        <v>0</v>
      </c>
      <c r="B3" s="92" t="s">
        <v>1</v>
      </c>
      <c r="C3" s="93" t="s">
        <v>521</v>
      </c>
      <c r="D3" s="93"/>
      <c r="E3" s="91" t="str">
        <f>+Presupuesto!O3</f>
        <v>CG MARCONA 50/5</v>
      </c>
      <c r="F3" s="91"/>
      <c r="G3" s="91"/>
      <c r="H3" s="91"/>
      <c r="I3" s="91"/>
    </row>
    <row r="4" spans="1:9" ht="18" customHeight="1" x14ac:dyDescent="0.2">
      <c r="A4" s="92"/>
      <c r="B4" s="92"/>
      <c r="C4" s="93"/>
      <c r="D4" s="93"/>
      <c r="E4" s="55" t="str">
        <f>+Presupuesto!O4</f>
        <v>2000 SM3/H</v>
      </c>
      <c r="F4" s="55" t="s">
        <v>488</v>
      </c>
      <c r="G4" s="65" t="s">
        <v>5</v>
      </c>
      <c r="H4" s="65" t="s">
        <v>180</v>
      </c>
      <c r="I4" s="65" t="s">
        <v>192</v>
      </c>
    </row>
    <row r="5" spans="1:9" ht="18" customHeight="1" outlineLevel="1" x14ac:dyDescent="0.2">
      <c r="A5" s="92"/>
      <c r="B5" s="92"/>
      <c r="C5" s="94" t="s">
        <v>478</v>
      </c>
      <c r="D5" s="94"/>
      <c r="E5" s="56" t="str">
        <f>+Presupuesto!O5</f>
        <v>ARENOSO</v>
      </c>
      <c r="F5" s="57">
        <f ca="1">+F7+F14+F21+F34+F47</f>
        <v>8432489.5098920558</v>
      </c>
      <c r="G5" s="57">
        <f ca="1">+G7+G14+G21+G34+G47</f>
        <v>936046.76371097902</v>
      </c>
      <c r="H5" s="57">
        <f t="shared" ref="H5:I5" ca="1" si="0">+H7+H14+H21+H34+H47</f>
        <v>746469.71763396973</v>
      </c>
      <c r="I5" s="57">
        <f t="shared" ca="1" si="0"/>
        <v>6749973.0285471063</v>
      </c>
    </row>
    <row r="6" spans="1:9" ht="15" customHeight="1" outlineLevel="1" x14ac:dyDescent="0.2">
      <c r="A6" s="42"/>
      <c r="B6" s="42"/>
      <c r="C6" s="40" t="s">
        <v>2</v>
      </c>
      <c r="D6" s="40" t="s">
        <v>4</v>
      </c>
      <c r="E6" s="40" t="s">
        <v>3</v>
      </c>
      <c r="F6" s="40" t="s">
        <v>6</v>
      </c>
      <c r="G6" s="40"/>
      <c r="H6" s="40"/>
      <c r="I6" s="40"/>
    </row>
    <row r="7" spans="1:9" ht="15" customHeight="1" outlineLevel="4" x14ac:dyDescent="0.2">
      <c r="A7" s="17">
        <v>23.01</v>
      </c>
      <c r="B7" s="18" t="s">
        <v>7</v>
      </c>
      <c r="C7" s="19"/>
      <c r="D7" s="20"/>
      <c r="E7" s="20"/>
      <c r="F7" s="21">
        <f ca="1">SUM(F8:F13)</f>
        <v>993787.89286489121</v>
      </c>
      <c r="G7" s="21">
        <f ca="1">SUM(G8:G13)</f>
        <v>381920.95159318083</v>
      </c>
      <c r="H7" s="21">
        <f t="shared" ref="H7:I7" ca="1" si="1">SUM(H8:H13)</f>
        <v>521914.15490760037</v>
      </c>
      <c r="I7" s="21">
        <f t="shared" ca="1" si="1"/>
        <v>89952.786364110158</v>
      </c>
    </row>
    <row r="8" spans="1:9" ht="15" customHeight="1" outlineLevel="1" x14ac:dyDescent="0.2">
      <c r="A8" s="44" t="s">
        <v>8</v>
      </c>
      <c r="B8" s="45" t="s">
        <v>9</v>
      </c>
      <c r="C8" s="46" t="s">
        <v>10</v>
      </c>
      <c r="D8" s="47">
        <f ca="1">+SUMIF('Analisis de partidas'!$B$6:$B$552,'CG MARCONA'!B8,'Analisis de partidas'!$F$6:$F$552)</f>
        <v>0.66531580986980265</v>
      </c>
      <c r="E8" s="14">
        <f>+Presupuesto!O8</f>
        <v>1450</v>
      </c>
      <c r="F8" s="14">
        <f t="shared" ref="F8:F13" ca="1" si="2">+E8*$D8</f>
        <v>964.7079243112139</v>
      </c>
      <c r="G8" s="14">
        <f ca="1">+SUMIF('Analisis de partidas'!$B$6:$B$222,B8,'Analisis de partidas'!$G$6:$G$222)*E8</f>
        <v>618.51720505743651</v>
      </c>
      <c r="H8" s="14">
        <f ca="1">+SUMIF('Analisis de partidas'!$B$6:$B$222,B8,'Analisis de partidas'!$H$6:$H$222)*E8</f>
        <v>123.70344101148731</v>
      </c>
      <c r="I8" s="14">
        <f ca="1">+SUMIF('Analisis de partidas'!$B$6:$B$222,B8,'Analisis de partidas'!$I$6:$I$222)*E8</f>
        <v>222.48727824228982</v>
      </c>
    </row>
    <row r="9" spans="1:9" ht="15" customHeight="1" outlineLevel="1" x14ac:dyDescent="0.2">
      <c r="A9" s="44" t="s">
        <v>11</v>
      </c>
      <c r="B9" s="45" t="s">
        <v>424</v>
      </c>
      <c r="C9" s="46" t="s">
        <v>26</v>
      </c>
      <c r="D9" s="47">
        <f ca="1">+SUMIF('Analisis de partidas'!$B$6:$B$552,'CG MARCONA'!B9,'Analisis de partidas'!$F$6:$F$552)</f>
        <v>65.585612837586396</v>
      </c>
      <c r="E9" s="14">
        <f>+Presupuesto!O9</f>
        <v>2900</v>
      </c>
      <c r="F9" s="14">
        <f t="shared" ca="1" si="2"/>
        <v>190198.27722900055</v>
      </c>
      <c r="G9" s="14">
        <f ca="1">+SUMIF('Analisis de partidas'!$B$6:$B$222,B9,'Analisis de partidas'!$G$6:$G$222)*E9</f>
        <v>66064.09174803221</v>
      </c>
      <c r="H9" s="14">
        <f ca="1">+SUMIF('Analisis de partidas'!$B$6:$B$222,B9,'Analisis de partidas'!$H$6:$H$222)*E9</f>
        <v>50876.463214415227</v>
      </c>
      <c r="I9" s="14">
        <f ca="1">+SUMIF('Analisis de partidas'!$B$6:$B$222,B9,'Analisis de partidas'!$I$6:$I$222)*E9</f>
        <v>73257.722266553115</v>
      </c>
    </row>
    <row r="10" spans="1:9" ht="15" customHeight="1" outlineLevel="1" x14ac:dyDescent="0.2">
      <c r="A10" s="44" t="s">
        <v>13</v>
      </c>
      <c r="B10" s="45" t="s">
        <v>426</v>
      </c>
      <c r="C10" s="46" t="s">
        <v>26</v>
      </c>
      <c r="D10" s="47">
        <f ca="1">+SUMIF('Analisis de partidas'!$B$6:$B$552,'CG MARCONA'!B10,'Analisis de partidas'!$F$6:$F$552)</f>
        <v>950.34299642929398</v>
      </c>
      <c r="E10" s="14">
        <f>+Presupuesto!O10</f>
        <v>609</v>
      </c>
      <c r="F10" s="14">
        <f t="shared" ca="1" si="2"/>
        <v>578758.88482544001</v>
      </c>
      <c r="G10" s="14">
        <f ca="1">+SUMIF('Analisis de partidas'!$B$6:$B$222,B10,'Analisis de partidas'!$G$6:$G$222)*E10</f>
        <v>229986.47361832263</v>
      </c>
      <c r="H10" s="14">
        <f ca="1">+SUMIF('Analisis de partidas'!$B$6:$B$222,B10,'Analisis de partidas'!$H$6:$H$222)*E10</f>
        <v>336852.52669662004</v>
      </c>
      <c r="I10" s="14">
        <f ca="1">+SUMIF('Analisis de partidas'!$B$6:$B$222,B10,'Analisis de partidas'!$I$6:$I$222)*E10</f>
        <v>11919.884510497386</v>
      </c>
    </row>
    <row r="11" spans="1:9" ht="15" customHeight="1" outlineLevel="1" x14ac:dyDescent="0.2">
      <c r="A11" s="44" t="s">
        <v>15</v>
      </c>
      <c r="B11" s="45" t="s">
        <v>16</v>
      </c>
      <c r="C11" s="46" t="s">
        <v>17</v>
      </c>
      <c r="D11" s="47">
        <f ca="1">+SUMIF('Analisis de partidas'!$B$6:$B$552,'CG MARCONA'!B11,'Analisis de partidas'!$F$6:$F$552)</f>
        <v>2.5001947673840976</v>
      </c>
      <c r="E11" s="14">
        <f>+Presupuesto!O11</f>
        <v>23708.37</v>
      </c>
      <c r="F11" s="14">
        <f t="shared" ca="1" si="2"/>
        <v>59275.542617206112</v>
      </c>
      <c r="G11" s="14">
        <f ca="1">+SUMIF('Analisis de partidas'!$B$6:$B$222,B11,'Analisis de partidas'!$G$6:$G$222)*E11</f>
        <v>38981.159612458199</v>
      </c>
      <c r="H11" s="14">
        <f ca="1">+SUMIF('Analisis de partidas'!$B$6:$B$222,B11,'Analisis de partidas'!$H$6:$H$222)*E11</f>
        <v>18345.325024125003</v>
      </c>
      <c r="I11" s="14">
        <f ca="1">+SUMIF('Analisis de partidas'!$B$6:$B$222,B11,'Analisis de partidas'!$I$6:$I$222)*E11</f>
        <v>1949.05798062291</v>
      </c>
    </row>
    <row r="12" spans="1:9" ht="15" customHeight="1" outlineLevel="1" x14ac:dyDescent="0.2">
      <c r="A12" s="44" t="s">
        <v>18</v>
      </c>
      <c r="B12" s="45" t="s">
        <v>19</v>
      </c>
      <c r="C12" s="46" t="s">
        <v>10</v>
      </c>
      <c r="D12" s="47">
        <f ca="1">+SUMIF('Analisis de partidas'!$B$6:$B$552,'CG MARCONA'!B12,'Analisis de partidas'!$F$6:$F$552)</f>
        <v>36.642605022854418</v>
      </c>
      <c r="E12" s="14">
        <f>+Presupuesto!O12</f>
        <v>2436</v>
      </c>
      <c r="F12" s="14">
        <f t="shared" ca="1" si="2"/>
        <v>89261.385835673369</v>
      </c>
      <c r="G12" s="14">
        <f ca="1">+SUMIF('Analisis de partidas'!$B$6:$B$222,B12,'Analisis de partidas'!$G$6:$G$222)*E12</f>
        <v>45115.288453022258</v>
      </c>
      <c r="H12" s="14">
        <f ca="1">+SUMIF('Analisis de partidas'!$B$6:$B$222,B12,'Analisis de partidas'!$H$6:$H$222)*E12</f>
        <v>41890.332960000007</v>
      </c>
      <c r="I12" s="14">
        <f ca="1">+SUMIF('Analisis de partidas'!$B$6:$B$222,B12,'Analisis de partidas'!$I$6:$I$222)*E12</f>
        <v>2255.7644226511134</v>
      </c>
    </row>
    <row r="13" spans="1:9" ht="15" customHeight="1" outlineLevel="1" x14ac:dyDescent="0.2">
      <c r="A13" s="44" t="s">
        <v>20</v>
      </c>
      <c r="B13" s="45" t="s">
        <v>425</v>
      </c>
      <c r="C13" s="46" t="s">
        <v>17</v>
      </c>
      <c r="D13" s="47">
        <f ca="1">+SUMIF('Analisis de partidas'!$B$6:$B$552,'CG MARCONA'!B13,'Analisis de partidas'!$F$6:$F$552)</f>
        <v>100.43879257768</v>
      </c>
      <c r="E13" s="14">
        <f>+Presupuesto!O13</f>
        <v>750</v>
      </c>
      <c r="F13" s="14">
        <f t="shared" ca="1" si="2"/>
        <v>75329.094433260005</v>
      </c>
      <c r="G13" s="14">
        <f ca="1">+SUMIF('Analisis de partidas'!$B$6:$B$222,B13,'Analisis de partidas'!$G$6:$G$222)*E13</f>
        <v>1155.4209562880919</v>
      </c>
      <c r="H13" s="14">
        <f ca="1">+SUMIF('Analisis de partidas'!$B$6:$B$222,B13,'Analisis de partidas'!$H$6:$H$222)*E13</f>
        <v>73825.80357142858</v>
      </c>
      <c r="I13" s="14">
        <f ca="1">+SUMIF('Analisis de partidas'!$B$6:$B$222,B13,'Analisis de partidas'!$I$6:$I$222)*E13</f>
        <v>347.86990554333266</v>
      </c>
    </row>
    <row r="14" spans="1:9" ht="15" customHeight="1" outlineLevel="1" x14ac:dyDescent="0.2">
      <c r="A14" s="17">
        <v>23.02</v>
      </c>
      <c r="B14" s="18" t="s">
        <v>21</v>
      </c>
      <c r="C14" s="19"/>
      <c r="D14" s="20"/>
      <c r="E14" s="20"/>
      <c r="F14" s="21">
        <f ca="1">SUM(F15:F20)</f>
        <v>75408.029595986707</v>
      </c>
      <c r="G14" s="21">
        <f t="shared" ref="G14:I14" ca="1" si="3">SUM(G15:G20)</f>
        <v>28933.875746873495</v>
      </c>
      <c r="H14" s="21">
        <f t="shared" ca="1" si="3"/>
        <v>45173.486571187306</v>
      </c>
      <c r="I14" s="21">
        <f t="shared" ca="1" si="3"/>
        <v>1300.6672779259227</v>
      </c>
    </row>
    <row r="15" spans="1:9" ht="15" customHeight="1" outlineLevel="1" x14ac:dyDescent="0.2">
      <c r="A15" s="44" t="s">
        <v>22</v>
      </c>
      <c r="B15" s="45" t="s">
        <v>23</v>
      </c>
      <c r="C15" s="46" t="s">
        <v>10</v>
      </c>
      <c r="D15" s="47">
        <f ca="1">+SUMIF('Analisis de partidas'!$B$6:$B$552,'CG MARCONA'!B15,'Analisis de partidas'!$F$6:$F$552)</f>
        <v>30.135144219630529</v>
      </c>
      <c r="E15" s="14">
        <f>+Presupuesto!O15</f>
        <v>1225</v>
      </c>
      <c r="F15" s="14">
        <f t="shared" ref="F15:F20" ca="1" si="4">+E15*$D15</f>
        <v>36915.551669047396</v>
      </c>
      <c r="G15" s="14">
        <f ca="1">+SUMIF('Analisis de partidas'!$B$6:$B$222,B15,'Analisis de partidas'!$G$6:$G$222)*E15</f>
        <v>21640.030594599069</v>
      </c>
      <c r="H15" s="14">
        <f ca="1">+SUMIF('Analisis de partidas'!$B$6:$B$222,B15,'Analisis de partidas'!$H$6:$H$222)*E15</f>
        <v>14842.720462556352</v>
      </c>
      <c r="I15" s="14">
        <f ca="1">+SUMIF('Analisis de partidas'!$B$6:$B$222,B15,'Analisis de partidas'!$I$6:$I$222)*E15</f>
        <v>432.80061189198136</v>
      </c>
    </row>
    <row r="16" spans="1:9" ht="15" customHeight="1" outlineLevel="1" x14ac:dyDescent="0.2">
      <c r="A16" s="44" t="s">
        <v>24</v>
      </c>
      <c r="B16" s="45" t="s">
        <v>25</v>
      </c>
      <c r="C16" s="46" t="s">
        <v>26</v>
      </c>
      <c r="D16" s="47">
        <f ca="1">+SUMIF('Analisis de partidas'!$B$6:$B$552,'CG MARCONA'!B16,'Analisis de partidas'!$F$6:$F$552)</f>
        <v>79.445870013114046</v>
      </c>
      <c r="E16" s="14">
        <f>+Presupuesto!O16</f>
        <v>428.75</v>
      </c>
      <c r="F16" s="14">
        <f t="shared" ca="1" si="4"/>
        <v>34062.416768122646</v>
      </c>
      <c r="G16" s="14">
        <f ca="1">+SUMIF('Analisis de partidas'!$B$6:$B$222,B16,'Analisis de partidas'!$G$6:$G$222)*E16</f>
        <v>5723.0851859104605</v>
      </c>
      <c r="H16" s="14">
        <f ca="1">+SUMIF('Analisis de partidas'!$B$6:$B$222,B16,'Analisis de partidas'!$H$6:$H$222)*E16</f>
        <v>27527.44815625</v>
      </c>
      <c r="I16" s="14">
        <f ca="1">+SUMIF('Analisis de partidas'!$B$6:$B$222,B16,'Analisis de partidas'!$I$6:$I$222)*E16</f>
        <v>811.88342596218979</v>
      </c>
    </row>
    <row r="17" spans="1:9" ht="15" customHeight="1" outlineLevel="1" x14ac:dyDescent="0.2">
      <c r="A17" s="44" t="s">
        <v>27</v>
      </c>
      <c r="B17" s="45" t="s">
        <v>28</v>
      </c>
      <c r="C17" s="46" t="s">
        <v>14</v>
      </c>
      <c r="D17" s="47">
        <f ca="1">+SUMIF('Analisis de partidas'!$B$6:$B$552,'CG MARCONA'!B17,'Analisis de partidas'!$F$6:$F$552)</f>
        <v>3131.9197281764623</v>
      </c>
      <c r="E17" s="14">
        <f>+Presupuesto!O17</f>
        <v>1</v>
      </c>
      <c r="F17" s="14">
        <f t="shared" ca="1" si="4"/>
        <v>3131.9197281764623</v>
      </c>
      <c r="G17" s="14">
        <f ca="1">+SUMIF('Analisis de partidas'!$B$6:$B$222,B17,'Analisis de partidas'!$G$6:$G$222)*E17</f>
        <v>337.17007171203488</v>
      </c>
      <c r="H17" s="14">
        <f ca="1">+SUMIF('Analisis de partidas'!$B$6:$B$222,B17,'Analisis de partidas'!$H$6:$H$222)*E17</f>
        <v>2763.4382142857144</v>
      </c>
      <c r="I17" s="14">
        <f ca="1">+SUMIF('Analisis de partidas'!$B$6:$B$222,B17,'Analisis de partidas'!$I$6:$I$222)*E17</f>
        <v>31.311442178713165</v>
      </c>
    </row>
    <row r="18" spans="1:9" ht="15" customHeight="1" outlineLevel="1" x14ac:dyDescent="0.2">
      <c r="A18" s="44" t="s">
        <v>29</v>
      </c>
      <c r="B18" s="45" t="s">
        <v>30</v>
      </c>
      <c r="C18" s="46" t="s">
        <v>31</v>
      </c>
      <c r="D18" s="47">
        <f ca="1">+SUMIF('Analisis de partidas'!$B$6:$B$552,'CG MARCONA'!B18,'Analisis de partidas'!$F$6:$F$552)</f>
        <v>39.362525996954503</v>
      </c>
      <c r="E18" s="14">
        <f>+Presupuesto!O18</f>
        <v>10</v>
      </c>
      <c r="F18" s="14">
        <f t="shared" ca="1" si="4"/>
        <v>393.62525996954503</v>
      </c>
      <c r="G18" s="14">
        <f ca="1">+SUMIF('Analisis de partidas'!$B$6:$B$222,B18,'Analisis de partidas'!$G$6:$G$222)*E18</f>
        <v>372.89357886836819</v>
      </c>
      <c r="H18" s="14">
        <f ca="1">+SUMIF('Analisis de partidas'!$B$6:$B$222,B18,'Analisis de partidas'!$H$6:$H$222)*E18</f>
        <v>13.273809523809524</v>
      </c>
      <c r="I18" s="14">
        <f ca="1">+SUMIF('Analisis de partidas'!$B$6:$B$222,B18,'Analisis de partidas'!$I$6:$I$222)*E18</f>
        <v>7.4578715773673645</v>
      </c>
    </row>
    <row r="19" spans="1:9" ht="15" customHeight="1" outlineLevel="1" x14ac:dyDescent="0.2">
      <c r="A19" s="44" t="s">
        <v>32</v>
      </c>
      <c r="B19" s="45" t="s">
        <v>33</v>
      </c>
      <c r="C19" s="46" t="s">
        <v>31</v>
      </c>
      <c r="D19" s="47">
        <f ca="1">+SUMIF('Analisis de partidas'!$B$6:$B$552,'CG MARCONA'!B19,'Analisis de partidas'!$F$6:$F$552)</f>
        <v>39.365441473144983</v>
      </c>
      <c r="E19" s="14">
        <f>+Presupuesto!O19</f>
        <v>20</v>
      </c>
      <c r="F19" s="14">
        <f t="shared" ca="1" si="4"/>
        <v>787.30882946289967</v>
      </c>
      <c r="G19" s="14">
        <f ca="1">+SUMIF('Analisis de partidas'!$B$6:$B$222,B19,'Analisis de partidas'!$G$6:$G$222)*E19</f>
        <v>745.78715773673639</v>
      </c>
      <c r="H19" s="14">
        <f ca="1">+SUMIF('Analisis de partidas'!$B$6:$B$222,B19,'Analisis de partidas'!$H$6:$H$222)*E19</f>
        <v>26.605928571428574</v>
      </c>
      <c r="I19" s="14">
        <f ca="1">+SUMIF('Analisis de partidas'!$B$6:$B$222,B19,'Analisis de partidas'!$I$6:$I$222)*E19</f>
        <v>14.915743154734729</v>
      </c>
    </row>
    <row r="20" spans="1:9" ht="15" customHeight="1" outlineLevel="1" x14ac:dyDescent="0.2">
      <c r="A20" s="44" t="s">
        <v>34</v>
      </c>
      <c r="B20" s="45" t="s">
        <v>427</v>
      </c>
      <c r="C20" s="46" t="s">
        <v>12</v>
      </c>
      <c r="D20" s="47">
        <f ca="1">+SUMIF('Analisis de partidas'!$B$6:$B$552,'CG MARCONA'!B20,'Analisis de partidas'!$F$6:$F$552)</f>
        <v>11.720734120776202</v>
      </c>
      <c r="E20" s="14">
        <f>+Presupuesto!O20</f>
        <v>10</v>
      </c>
      <c r="F20" s="14">
        <f t="shared" ca="1" si="4"/>
        <v>117.20734120776201</v>
      </c>
      <c r="G20" s="14">
        <f ca="1">+SUMIF('Analisis de partidas'!$B$6:$B$222,B20,'Analisis de partidas'!$G$6:$G$222)*E20</f>
        <v>114.90915804682551</v>
      </c>
      <c r="H20" s="14">
        <f>+SUMIF('Analisis de partidas'!$B$6:$B$222,B20,'Analisis de partidas'!$H$6:$H$222)*E20</f>
        <v>0</v>
      </c>
      <c r="I20" s="14">
        <f ca="1">+SUMIF('Analisis de partidas'!$B$6:$B$222,B20,'Analisis de partidas'!$I$6:$I$222)*E20</f>
        <v>2.2981831609365102</v>
      </c>
    </row>
    <row r="21" spans="1:9" ht="15" customHeight="1" outlineLevel="1" x14ac:dyDescent="0.2">
      <c r="A21" s="17">
        <v>23.03</v>
      </c>
      <c r="B21" s="18" t="s">
        <v>35</v>
      </c>
      <c r="C21" s="19"/>
      <c r="D21" s="20"/>
      <c r="E21" s="20"/>
      <c r="F21" s="21">
        <f ca="1">SUM(F22:F33)</f>
        <v>6656768</v>
      </c>
      <c r="G21" s="21">
        <f t="shared" ref="G21:I21" ca="1" si="5">SUM(G22:G33)</f>
        <v>510495</v>
      </c>
      <c r="H21" s="21">
        <f t="shared" si="5"/>
        <v>0</v>
      </c>
      <c r="I21" s="21">
        <f t="shared" ca="1" si="5"/>
        <v>6146273</v>
      </c>
    </row>
    <row r="22" spans="1:9" ht="15" customHeight="1" outlineLevel="1" x14ac:dyDescent="0.2">
      <c r="A22" s="44" t="s">
        <v>36</v>
      </c>
      <c r="B22" s="45" t="str">
        <f>+VLOOKUP(A22,'Analisis de partidas'!$A$56:$B$303,2,0)</f>
        <v>Subcontrato Puesta en marcha</v>
      </c>
      <c r="C22" s="46" t="s">
        <v>12</v>
      </c>
      <c r="D22" s="47">
        <f ca="1">+SUMIF('Analisis de partidas'!$B$6:$B$552,'CG MARCONA'!B22,'Analisis de partidas'!$F$6:$F$552)</f>
        <v>10822</v>
      </c>
      <c r="E22" s="14">
        <f>+VLOOKUP(B22,Presupuesto!$B$22:$R$80,14,0)</f>
        <v>5</v>
      </c>
      <c r="F22" s="13">
        <f t="shared" ref="F22:F25" ca="1" si="6">+E22*$D22</f>
        <v>54110</v>
      </c>
      <c r="G22" s="14">
        <f ca="1">+SUMIF('Analisis de partidas'!$B$6:$B$222,B22,'Analisis de partidas'!$G$6:$G$222)*E22</f>
        <v>54110</v>
      </c>
      <c r="H22" s="14">
        <f>+SUMIF('Analisis de partidas'!$B$6:$B$222,B22,'Analisis de partidas'!$H$6:$H$222)*E22</f>
        <v>0</v>
      </c>
      <c r="I22" s="14">
        <f>+SUMIF('Analisis de partidas'!$B$6:$B$222,B22,'Analisis de partidas'!$I$6:$I$222)*E22</f>
        <v>0</v>
      </c>
    </row>
    <row r="23" spans="1:9" ht="15" customHeight="1" outlineLevel="1" x14ac:dyDescent="0.2">
      <c r="A23" s="44" t="s">
        <v>37</v>
      </c>
      <c r="B23" s="45" t="str">
        <f>+VLOOKUP(A23,'Analisis de partidas'!$A$56:$B$303,2,0)</f>
        <v>Subcontrato Dossier de Calidad</v>
      </c>
      <c r="C23" s="46" t="s">
        <v>12</v>
      </c>
      <c r="D23" s="47">
        <f ca="1">+SUMIF('Analisis de partidas'!$B$6:$B$552,'CG MARCONA'!B23,'Analisis de partidas'!$F$6:$F$552)</f>
        <v>12844</v>
      </c>
      <c r="E23" s="14">
        <f>+VLOOKUP(B23,Presupuesto!$B$22:$R$80,14,0)</f>
        <v>5</v>
      </c>
      <c r="F23" s="13">
        <f t="shared" ca="1" si="6"/>
        <v>64220</v>
      </c>
      <c r="G23" s="14">
        <f ca="1">+SUMIF('Analisis de partidas'!$B$6:$B$222,B23,'Analisis de partidas'!$G$6:$G$222)*E23</f>
        <v>64220</v>
      </c>
      <c r="H23" s="14">
        <f>+SUMIF('Analisis de partidas'!$B$6:$B$222,B23,'Analisis de partidas'!$H$6:$H$222)*E23</f>
        <v>0</v>
      </c>
      <c r="I23" s="14">
        <f>+SUMIF('Analisis de partidas'!$B$6:$B$222,B23,'Analisis de partidas'!$I$6:$I$222)*E23</f>
        <v>0</v>
      </c>
    </row>
    <row r="24" spans="1:9" ht="15" customHeight="1" outlineLevel="1" x14ac:dyDescent="0.2">
      <c r="A24" s="44" t="s">
        <v>38</v>
      </c>
      <c r="B24" s="45" t="str">
        <f>+VLOOKUP(A24,'Analisis de partidas'!$A$56:$B$303,2,0)</f>
        <v>Subcontrato Transporte y entrega a almacen de Contugas</v>
      </c>
      <c r="C24" s="46" t="s">
        <v>12</v>
      </c>
      <c r="D24" s="47">
        <f ca="1">+SUMIF('Analisis de partidas'!$B$6:$B$552,'CG MARCONA'!B24,'Analisis de partidas'!$F$6:$F$552)</f>
        <v>5154</v>
      </c>
      <c r="E24" s="14">
        <f>+VLOOKUP(B24,Presupuesto!$B$22:$R$80,14,0)</f>
        <v>10</v>
      </c>
      <c r="F24" s="13">
        <f t="shared" ca="1" si="6"/>
        <v>51540</v>
      </c>
      <c r="G24" s="14">
        <f ca="1">+SUMIF('Analisis de partidas'!$B$6:$B$222,B24,'Analisis de partidas'!$G$6:$G$222)*E24</f>
        <v>51540</v>
      </c>
      <c r="H24" s="14">
        <f>+SUMIF('Analisis de partidas'!$B$6:$B$222,B24,'Analisis de partidas'!$H$6:$H$222)*E24</f>
        <v>0</v>
      </c>
      <c r="I24" s="14">
        <f>+SUMIF('Analisis de partidas'!$B$6:$B$222,B24,'Analisis de partidas'!$I$6:$I$222)*E24</f>
        <v>0</v>
      </c>
    </row>
    <row r="25" spans="1:9" ht="15" customHeight="1" outlineLevel="1" x14ac:dyDescent="0.2">
      <c r="A25" s="44" t="s">
        <v>39</v>
      </c>
      <c r="B25" s="45" t="str">
        <f>+VLOOKUP(A25,'Analisis de partidas'!$A$56:$B$303,2,0)</f>
        <v>Subcontrato Desarrollo de Ingenieria</v>
      </c>
      <c r="C25" s="46" t="s">
        <v>12</v>
      </c>
      <c r="D25" s="47">
        <f ca="1">+SUMIF('Analisis de partidas'!$B$6:$B$552,'CG MARCONA'!B25,'Analisis de partidas'!$F$6:$F$552)</f>
        <v>13625</v>
      </c>
      <c r="E25" s="14">
        <f>+VLOOKUP(B25,Presupuesto!$B$22:$R$80,14,0)</f>
        <v>25</v>
      </c>
      <c r="F25" s="13">
        <f t="shared" ca="1" si="6"/>
        <v>340625</v>
      </c>
      <c r="G25" s="14">
        <f ca="1">+SUMIF('Analisis de partidas'!$B$6:$B$222,B25,'Analisis de partidas'!$G$6:$G$222)*E25</f>
        <v>340625</v>
      </c>
      <c r="H25" s="14">
        <f>+SUMIF('Analisis de partidas'!$B$6:$B$222,B25,'Analisis de partidas'!$H$6:$H$222)*E25</f>
        <v>0</v>
      </c>
      <c r="I25" s="14">
        <f>+SUMIF('Analisis de partidas'!$B$6:$B$222,B25,'Analisis de partidas'!$I$6:$I$222)*E25</f>
        <v>0</v>
      </c>
    </row>
    <row r="26" spans="1:9" ht="15" customHeight="1" outlineLevel="1" x14ac:dyDescent="0.2">
      <c r="A26" s="44" t="s">
        <v>496</v>
      </c>
      <c r="B26" s="45" t="str">
        <f>+VLOOKUP(A26,'Analisis de partidas'!$A$56:$B$303,2,0)</f>
        <v>Suministro Valvula Actuada - CG MARCONA</v>
      </c>
      <c r="C26" s="46" t="s">
        <v>12</v>
      </c>
      <c r="D26" s="47">
        <f ca="1">+SUMIF('Analisis de partidas'!$B$6:$B$552,'CG MARCONA'!B26,'Analisis de partidas'!$F$6:$F$552)</f>
        <v>25000</v>
      </c>
      <c r="E26" s="14">
        <f>+VLOOKUP(B26,Presupuesto!$B$22:$R$80,14,0)</f>
        <v>1</v>
      </c>
      <c r="F26" s="13">
        <f t="shared" ref="F26:F33" ca="1" si="7">+E26*$D26</f>
        <v>25000</v>
      </c>
      <c r="G26" s="14">
        <f>+SUMIF('Analisis de partidas'!$B$6:$B$222,B26,'Analisis de partidas'!$G$6:$G$222)*E26</f>
        <v>0</v>
      </c>
      <c r="H26" s="14">
        <f>+SUMIF('Analisis de partidas'!$B$6:$B$222,B26,'Analisis de partidas'!$H$6:$H$222)*E26</f>
        <v>0</v>
      </c>
      <c r="I26" s="14">
        <f ca="1">+SUMIF('Analisis de partidas'!$B$6:$B$222,B26,'Analisis de partidas'!$I$6:$I$222)*E26</f>
        <v>25000</v>
      </c>
    </row>
    <row r="27" spans="1:9" ht="15" customHeight="1" outlineLevel="1" x14ac:dyDescent="0.2">
      <c r="A27" s="44" t="s">
        <v>522</v>
      </c>
      <c r="B27" s="45" t="str">
        <f>+VLOOKUP(A27,'Analisis de partidas'!$A$56:$B$303,2,0)</f>
        <v>Suministro Skid de Medicion - CG MARCONA</v>
      </c>
      <c r="C27" s="46" t="s">
        <v>12</v>
      </c>
      <c r="D27" s="47">
        <f ca="1">+SUMIF('Analisis de partidas'!$B$6:$B$552,'CG MARCONA'!B27,'Analisis de partidas'!$F$6:$F$552)</f>
        <v>1051082</v>
      </c>
      <c r="E27" s="14">
        <f>+VLOOKUP(B27,Presupuesto!$B$22:$R$80,14,0)</f>
        <v>1</v>
      </c>
      <c r="F27" s="13">
        <f t="shared" ca="1" si="7"/>
        <v>1051082</v>
      </c>
      <c r="G27" s="14">
        <f>+SUMIF('Analisis de partidas'!$B$6:$B$222,B27,'Analisis de partidas'!$G$6:$G$222)*E27</f>
        <v>0</v>
      </c>
      <c r="H27" s="14">
        <f>+SUMIF('Analisis de partidas'!$B$6:$B$222,B27,'Analisis de partidas'!$H$6:$H$222)*E27</f>
        <v>0</v>
      </c>
      <c r="I27" s="14">
        <f ca="1">+SUMIF('Analisis de partidas'!$B$6:$B$222,B27,'Analisis de partidas'!$I$6:$I$222)*E27</f>
        <v>1051082</v>
      </c>
    </row>
    <row r="28" spans="1:9" ht="15" customHeight="1" outlineLevel="1" x14ac:dyDescent="0.2">
      <c r="A28" s="44" t="s">
        <v>497</v>
      </c>
      <c r="B28" s="45" t="str">
        <f>+VLOOKUP(A28,'Analisis de partidas'!$A$56:$B$303,2,0)</f>
        <v>Suministro SKID DE FILTRO CICLONICO - CG MARCONA</v>
      </c>
      <c r="C28" s="46" t="s">
        <v>12</v>
      </c>
      <c r="D28" s="47">
        <f ca="1">+SUMIF('Analisis de partidas'!$B$6:$B$552,'CG MARCONA'!B28,'Analisis de partidas'!$F$6:$F$552)</f>
        <v>665685</v>
      </c>
      <c r="E28" s="14">
        <f>+VLOOKUP(B28,Presupuesto!$B$22:$R$80,14,0)</f>
        <v>0</v>
      </c>
      <c r="F28" s="13">
        <f t="shared" ca="1" si="7"/>
        <v>0</v>
      </c>
      <c r="G28" s="14">
        <f>+SUMIF('Analisis de partidas'!$B$6:$B$222,B28,'Analisis de partidas'!$G$6:$G$222)*E28</f>
        <v>0</v>
      </c>
      <c r="H28" s="14">
        <f>+SUMIF('Analisis de partidas'!$B$6:$B$222,B28,'Analisis de partidas'!$H$6:$H$222)*E28</f>
        <v>0</v>
      </c>
      <c r="I28" s="14">
        <f ca="1">+SUMIF('Analisis de partidas'!$B$6:$B$222,B28,'Analisis de partidas'!$I$6:$I$222)*E28</f>
        <v>0</v>
      </c>
    </row>
    <row r="29" spans="1:9" ht="15" customHeight="1" outlineLevel="1" x14ac:dyDescent="0.2">
      <c r="A29" s="44" t="s">
        <v>498</v>
      </c>
      <c r="B29" s="45" t="str">
        <f>+VLOOKUP(A29,'Analisis de partidas'!$A$56:$B$303,2,0)</f>
        <v>Suministro SKID DE FILTRO SEPARADOR - CG MARCONA</v>
      </c>
      <c r="C29" s="46" t="s">
        <v>12</v>
      </c>
      <c r="D29" s="47">
        <f ca="1">+SUMIF('Analisis de partidas'!$B$6:$B$552,'CG MARCONA'!B29,'Analisis de partidas'!$F$6:$F$552)</f>
        <v>665685</v>
      </c>
      <c r="E29" s="14">
        <f>+VLOOKUP(B29,Presupuesto!$B$22:$R$80,14,0)</f>
        <v>2</v>
      </c>
      <c r="F29" s="13">
        <f t="shared" ca="1" si="7"/>
        <v>1331370</v>
      </c>
      <c r="G29" s="14">
        <f>+SUMIF('Analisis de partidas'!$B$6:$B$222,B29,'Analisis de partidas'!$G$6:$G$222)*E29</f>
        <v>0</v>
      </c>
      <c r="H29" s="14">
        <f>+SUMIF('Analisis de partidas'!$B$6:$B$222,B29,'Analisis de partidas'!$H$6:$H$222)*E29</f>
        <v>0</v>
      </c>
      <c r="I29" s="14">
        <f ca="1">+SUMIF('Analisis de partidas'!$B$6:$B$222,B29,'Analisis de partidas'!$I$6:$I$222)*E29</f>
        <v>1331370</v>
      </c>
    </row>
    <row r="30" spans="1:9" ht="15" customHeight="1" outlineLevel="1" x14ac:dyDescent="0.2">
      <c r="A30" s="44" t="s">
        <v>499</v>
      </c>
      <c r="B30" s="45" t="str">
        <f>+VLOOKUP(A30,'Analisis de partidas'!$A$56:$B$303,2,0)</f>
        <v>Suministro Skid de Calentamiento - CG MARCONA</v>
      </c>
      <c r="C30" s="46" t="s">
        <v>12</v>
      </c>
      <c r="D30" s="47">
        <f ca="1">+SUMIF('Analisis de partidas'!$B$6:$B$552,'CG MARCONA'!B30,'Analisis de partidas'!$F$6:$F$552)</f>
        <v>910937</v>
      </c>
      <c r="E30" s="14">
        <f>+VLOOKUP(B30,Presupuesto!$B$22:$R$80,14,0)</f>
        <v>2</v>
      </c>
      <c r="F30" s="13">
        <f t="shared" ca="1" si="7"/>
        <v>1821874</v>
      </c>
      <c r="G30" s="14">
        <f>+SUMIF('Analisis de partidas'!$B$6:$B$222,B30,'Analisis de partidas'!$G$6:$G$222)*E30</f>
        <v>0</v>
      </c>
      <c r="H30" s="14">
        <f>+SUMIF('Analisis de partidas'!$B$6:$B$222,B30,'Analisis de partidas'!$H$6:$H$222)*E30</f>
        <v>0</v>
      </c>
      <c r="I30" s="14">
        <f ca="1">+SUMIF('Analisis de partidas'!$B$6:$B$222,B30,'Analisis de partidas'!$I$6:$I$222)*E30</f>
        <v>1821874</v>
      </c>
    </row>
    <row r="31" spans="1:9" ht="15" customHeight="1" outlineLevel="1" x14ac:dyDescent="0.2">
      <c r="A31" s="44" t="s">
        <v>500</v>
      </c>
      <c r="B31" s="45" t="str">
        <f>+VLOOKUP(A31,'Analisis de partidas'!$A$56:$B$303,2,0)</f>
        <v>Suministro Skid de Regulacion - CG MARCONA</v>
      </c>
      <c r="C31" s="46" t="s">
        <v>12</v>
      </c>
      <c r="D31" s="47">
        <f ca="1">+SUMIF('Analisis de partidas'!$B$6:$B$552,'CG MARCONA'!B31,'Analisis de partidas'!$F$6:$F$552)</f>
        <v>1051082</v>
      </c>
      <c r="E31" s="14">
        <f>+VLOOKUP(B31,Presupuesto!$B$22:$R$80,14,0)</f>
        <v>1</v>
      </c>
      <c r="F31" s="13">
        <f t="shared" ca="1" si="7"/>
        <v>1051082</v>
      </c>
      <c r="G31" s="14">
        <f>+SUMIF('Analisis de partidas'!$B$6:$B$222,B31,'Analisis de partidas'!$G$6:$G$222)*E31</f>
        <v>0</v>
      </c>
      <c r="H31" s="14">
        <f>+SUMIF('Analisis de partidas'!$B$6:$B$222,B31,'Analisis de partidas'!$H$6:$H$222)*E31</f>
        <v>0</v>
      </c>
      <c r="I31" s="14">
        <f ca="1">+SUMIF('Analisis de partidas'!$B$6:$B$222,B31,'Analisis de partidas'!$I$6:$I$222)*E31</f>
        <v>1051082</v>
      </c>
    </row>
    <row r="32" spans="1:9" ht="15" customHeight="1" outlineLevel="1" x14ac:dyDescent="0.2">
      <c r="A32" s="44" t="s">
        <v>726</v>
      </c>
      <c r="B32" s="45" t="str">
        <f>+VLOOKUP(A32,'Analisis de partidas'!$A$56:$B$303,2,0)</f>
        <v>Suministro Skid de Odorizacion - CG MARCONA</v>
      </c>
      <c r="C32" s="46" t="s">
        <v>12</v>
      </c>
      <c r="D32" s="47">
        <f ca="1">+SUMIF('Analisis de partidas'!$B$6:$B$552,'CG MARCONA'!B32,'Analisis de partidas'!$F$6:$F$552)</f>
        <v>840865</v>
      </c>
      <c r="E32" s="14">
        <f>+VLOOKUP(B32,Presupuesto!$B$22:$R$80,14,0)</f>
        <v>1</v>
      </c>
      <c r="F32" s="13">
        <f t="shared" ref="F32" ca="1" si="8">+E32*$D32</f>
        <v>840865</v>
      </c>
      <c r="G32" s="14">
        <f>+SUMIF('Analisis de partidas'!$B$6:$B$222,B32,'Analisis de partidas'!$G$6:$G$222)*E32</f>
        <v>0</v>
      </c>
      <c r="H32" s="14">
        <f>+SUMIF('Analisis de partidas'!$B$6:$B$222,B32,'Analisis de partidas'!$H$6:$H$222)*E32</f>
        <v>0</v>
      </c>
      <c r="I32" s="14">
        <f ca="1">+SUMIF('Analisis de partidas'!$B$6:$B$222,B32,'Analisis de partidas'!$I$6:$I$222)*E32</f>
        <v>840865</v>
      </c>
    </row>
    <row r="33" spans="1:9" ht="15" customHeight="1" outlineLevel="1" x14ac:dyDescent="0.2">
      <c r="A33" s="44" t="s">
        <v>528</v>
      </c>
      <c r="B33" s="45" t="str">
        <f>+VLOOKUP(A33,'Analisis de partidas'!$A$56:$B$303,2,0)</f>
        <v>Suministro TRAMPA DE LANZAMIENTO - CG MARCONA</v>
      </c>
      <c r="C33" s="46" t="s">
        <v>12</v>
      </c>
      <c r="D33" s="47">
        <f ca="1">+SUMIF('Analisis de partidas'!$B$6:$B$552,'CG MARCONA'!B33,'Analisis de partidas'!$F$6:$F$552)</f>
        <v>25000</v>
      </c>
      <c r="E33" s="14">
        <f>+VLOOKUP(B33,Presupuesto!$B$22:$R$80,14,0)</f>
        <v>1</v>
      </c>
      <c r="F33" s="13">
        <f t="shared" ca="1" si="7"/>
        <v>25000</v>
      </c>
      <c r="G33" s="14">
        <f>+SUMIF('Analisis de partidas'!$B$6:$B$222,B33,'Analisis de partidas'!$G$6:$G$222)*E33</f>
        <v>0</v>
      </c>
      <c r="H33" s="14">
        <f>+SUMIF('Analisis de partidas'!$B$6:$B$222,B33,'Analisis de partidas'!$H$6:$H$222)*E33</f>
        <v>0</v>
      </c>
      <c r="I33" s="14">
        <f ca="1">+SUMIF('Analisis de partidas'!$B$6:$B$222,B33,'Analisis de partidas'!$I$6:$I$222)*E33</f>
        <v>25000</v>
      </c>
    </row>
    <row r="34" spans="1:9" ht="15" customHeight="1" outlineLevel="1" x14ac:dyDescent="0.2">
      <c r="A34" s="17">
        <v>23.04</v>
      </c>
      <c r="B34" s="18" t="s">
        <v>44</v>
      </c>
      <c r="C34" s="19"/>
      <c r="D34" s="20"/>
      <c r="E34" s="20"/>
      <c r="F34" s="21">
        <f ca="1">+F35+F38+F41</f>
        <v>136182.55373414975</v>
      </c>
      <c r="G34" s="21">
        <f t="shared" ref="G34:I34" ca="1" si="9">+G35+G38+G41</f>
        <v>9686.4280546098162</v>
      </c>
      <c r="H34" s="21">
        <f t="shared" ca="1" si="9"/>
        <v>125862.48901232495</v>
      </c>
      <c r="I34" s="21">
        <f t="shared" ca="1" si="9"/>
        <v>633.63666721497862</v>
      </c>
    </row>
    <row r="35" spans="1:9" ht="15" customHeight="1" outlineLevel="1" x14ac:dyDescent="0.2">
      <c r="A35" s="22" t="s">
        <v>45</v>
      </c>
      <c r="B35" s="23" t="s">
        <v>46</v>
      </c>
      <c r="C35" s="24"/>
      <c r="D35" s="25"/>
      <c r="E35" s="25"/>
      <c r="F35" s="26">
        <f ca="1">SUM(F36:F37)</f>
        <v>9567.8807527641438</v>
      </c>
      <c r="G35" s="26">
        <f t="shared" ref="G35:I35" ca="1" si="10">SUM(G36:G37)</f>
        <v>3397.981669299184</v>
      </c>
      <c r="H35" s="26">
        <f t="shared" ca="1" si="10"/>
        <v>6000</v>
      </c>
      <c r="I35" s="26">
        <f t="shared" ca="1" si="10"/>
        <v>169.8990834649592</v>
      </c>
    </row>
    <row r="36" spans="1:9" ht="15" customHeight="1" outlineLevel="1" x14ac:dyDescent="0.2">
      <c r="A36" s="44" t="s">
        <v>47</v>
      </c>
      <c r="B36" s="45" t="s">
        <v>535</v>
      </c>
      <c r="C36" s="46" t="s">
        <v>14</v>
      </c>
      <c r="D36" s="47">
        <f ca="1">+SUMIF('Analisis de partidas'!$B$6:$B$552,'CG MARCONA'!B36,'Analisis de partidas'!$F$6:$F$552)</f>
        <v>1500</v>
      </c>
      <c r="E36" s="14">
        <f>+Presupuesto!O92</f>
        <v>4</v>
      </c>
      <c r="F36" s="15">
        <f ca="1">+E36*$D36</f>
        <v>6000</v>
      </c>
      <c r="G36" s="14">
        <f>+SUMIF('Analisis de partidas'!$B$6:$B$222,B36,'Analisis de partidas'!$G$6:$G$222)*E36</f>
        <v>0</v>
      </c>
      <c r="H36" s="14">
        <f ca="1">+SUMIF('Analisis de partidas'!$B$6:$B$222,B36,'Analisis de partidas'!$H$6:$H$222)*E36</f>
        <v>6000</v>
      </c>
      <c r="I36" s="14">
        <f>+SUMIF('Analisis de partidas'!$B$6:$B$222,B36,'Analisis de partidas'!$I$6:$I$222)*E36</f>
        <v>0</v>
      </c>
    </row>
    <row r="37" spans="1:9" ht="15" customHeight="1" outlineLevel="1" x14ac:dyDescent="0.2">
      <c r="A37" s="44" t="s">
        <v>48</v>
      </c>
      <c r="B37" s="45" t="s">
        <v>394</v>
      </c>
      <c r="C37" s="46" t="s">
        <v>14</v>
      </c>
      <c r="D37" s="47">
        <f ca="1">+SUMIF('Analisis de partidas'!$B$6:$B$552,'CG MARCONA'!B37,'Analisis de partidas'!$F$6:$F$552)</f>
        <v>891.97018819103585</v>
      </c>
      <c r="E37" s="14">
        <f>+Presupuesto!O93</f>
        <v>4</v>
      </c>
      <c r="F37" s="15">
        <f ca="1">+E37*$D37</f>
        <v>3567.8807527641434</v>
      </c>
      <c r="G37" s="14">
        <f ca="1">+SUMIF('Analisis de partidas'!$B$6:$B$222,B37,'Analisis de partidas'!$G$6:$G$222)*E37</f>
        <v>3397.981669299184</v>
      </c>
      <c r="H37" s="14">
        <f>+SUMIF('Analisis de partidas'!$B$6:$B$222,B37,'Analisis de partidas'!$H$6:$H$222)*E37</f>
        <v>0</v>
      </c>
      <c r="I37" s="14">
        <f ca="1">+SUMIF('Analisis de partidas'!$B$6:$B$222,B37,'Analisis de partidas'!$I$6:$I$222)*E37</f>
        <v>169.8990834649592</v>
      </c>
    </row>
    <row r="38" spans="1:9" ht="15" customHeight="1" outlineLevel="1" x14ac:dyDescent="0.2">
      <c r="A38" s="22" t="s">
        <v>49</v>
      </c>
      <c r="B38" s="23" t="s">
        <v>50</v>
      </c>
      <c r="C38" s="24"/>
      <c r="D38" s="25"/>
      <c r="E38" s="25"/>
      <c r="F38" s="26">
        <f ca="1">SUM(F39:F40)</f>
        <v>10956.276923420635</v>
      </c>
      <c r="G38" s="26">
        <f t="shared" ref="G38:I38" ca="1" si="11">SUM(G39:G40)</f>
        <v>2986.3052896897557</v>
      </c>
      <c r="H38" s="26">
        <f t="shared" ca="1" si="11"/>
        <v>7671.3411047619038</v>
      </c>
      <c r="I38" s="26">
        <f t="shared" ca="1" si="11"/>
        <v>298.63052896897557</v>
      </c>
    </row>
    <row r="39" spans="1:9" ht="15" customHeight="1" outlineLevel="1" x14ac:dyDescent="0.2">
      <c r="A39" s="44" t="s">
        <v>51</v>
      </c>
      <c r="B39" s="45" t="s">
        <v>52</v>
      </c>
      <c r="C39" s="46" t="s">
        <v>54</v>
      </c>
      <c r="D39" s="47">
        <f ca="1">+SUMIF('Analisis de partidas'!$B$6:$B$552,'CG MARCONA'!B39,'Analisis de partidas'!$F$6:$F$552)</f>
        <v>9.8350526984126976</v>
      </c>
      <c r="E39" s="14">
        <f>+Presupuesto!O95</f>
        <v>780</v>
      </c>
      <c r="F39" s="15">
        <f ca="1">+E39*$D39</f>
        <v>7671.3411047619038</v>
      </c>
      <c r="G39" s="14">
        <f>+SUMIF('Analisis de partidas'!$B$6:$B$222,B39,'Analisis de partidas'!$G$6:$G$222)*E39</f>
        <v>0</v>
      </c>
      <c r="H39" s="14">
        <f ca="1">+SUMIF('Analisis de partidas'!$B$6:$B$222,B39,'Analisis de partidas'!$H$6:$H$222)*E39</f>
        <v>7671.3411047619038</v>
      </c>
      <c r="I39" s="14">
        <f>+SUMIF('Analisis de partidas'!$B$6:$B$222,B39,'Analisis de partidas'!$I$6:$I$222)*E39</f>
        <v>0</v>
      </c>
    </row>
    <row r="40" spans="1:9" ht="15" customHeight="1" outlineLevel="1" x14ac:dyDescent="0.2">
      <c r="A40" s="44" t="s">
        <v>53</v>
      </c>
      <c r="B40" s="45" t="s">
        <v>536</v>
      </c>
      <c r="C40" s="46" t="s">
        <v>54</v>
      </c>
      <c r="D40" s="47">
        <f ca="1">+SUMIF('Analisis de partidas'!$B$6:$B$552,'CG MARCONA'!B40,'Analisis de partidas'!$F$6:$F$552)</f>
        <v>4.2114561777676043</v>
      </c>
      <c r="E40" s="14">
        <f>+Presupuesto!O96</f>
        <v>780</v>
      </c>
      <c r="F40" s="15">
        <f ca="1">+E40*$D40</f>
        <v>3284.9358186587315</v>
      </c>
      <c r="G40" s="14">
        <f ca="1">+SUMIF('Analisis de partidas'!$B$6:$B$222,B40,'Analisis de partidas'!$G$6:$G$222)*E40</f>
        <v>2986.3052896897557</v>
      </c>
      <c r="H40" s="14">
        <f>+SUMIF('Analisis de partidas'!$B$6:$B$222,B40,'Analisis de partidas'!$H$6:$H$222)*E40</f>
        <v>0</v>
      </c>
      <c r="I40" s="14">
        <f ca="1">+SUMIF('Analisis de partidas'!$B$6:$B$222,B40,'Analisis de partidas'!$I$6:$I$222)*E40</f>
        <v>298.63052896897557</v>
      </c>
    </row>
    <row r="41" spans="1:9" ht="15" customHeight="1" outlineLevel="1" x14ac:dyDescent="0.2">
      <c r="A41" s="22" t="s">
        <v>55</v>
      </c>
      <c r="B41" s="23" t="s">
        <v>56</v>
      </c>
      <c r="C41" s="24"/>
      <c r="D41" s="25"/>
      <c r="E41" s="25"/>
      <c r="F41" s="26">
        <f ca="1">SUM(F42:F46)</f>
        <v>115658.39605796497</v>
      </c>
      <c r="G41" s="26">
        <f t="shared" ref="G41:I41" ca="1" si="12">SUM(G42:G46)</f>
        <v>3302.1410956208774</v>
      </c>
      <c r="H41" s="26">
        <f t="shared" ca="1" si="12"/>
        <v>112191.14790756305</v>
      </c>
      <c r="I41" s="26">
        <f t="shared" ca="1" si="12"/>
        <v>165.10705478104384</v>
      </c>
    </row>
    <row r="42" spans="1:9" ht="15" customHeight="1" outlineLevel="1" x14ac:dyDescent="0.2">
      <c r="A42" s="44" t="s">
        <v>57</v>
      </c>
      <c r="B42" s="45" t="s">
        <v>58</v>
      </c>
      <c r="C42" s="46" t="s">
        <v>54</v>
      </c>
      <c r="D42" s="47">
        <f ca="1">+SUMIF('Analisis de partidas'!$B$6:$B$552,'CG MARCONA'!B42,'Analisis de partidas'!$F$6:$F$552)</f>
        <v>86.721340756302538</v>
      </c>
      <c r="E42" s="14">
        <f>+Presupuesto!O98</f>
        <v>1200</v>
      </c>
      <c r="F42" s="15">
        <f ca="1">+E42*$D42</f>
        <v>104065.60890756304</v>
      </c>
      <c r="G42" s="14">
        <f>+SUMIF('Analisis de partidas'!$B$6:$B$222,B42,'Analisis de partidas'!$G$6:$G$222)*E42</f>
        <v>0</v>
      </c>
      <c r="H42" s="14">
        <f ca="1">+SUMIF('Analisis de partidas'!$B$6:$B$222,B42,'Analisis de partidas'!$H$6:$H$222)*E42</f>
        <v>104065.60890756304</v>
      </c>
      <c r="I42" s="14">
        <f>+SUMIF('Analisis de partidas'!$B$6:$B$222,B42,'Analisis de partidas'!$I$6:$I$222)*E42</f>
        <v>0</v>
      </c>
    </row>
    <row r="43" spans="1:9" ht="15" customHeight="1" outlineLevel="1" x14ac:dyDescent="0.2">
      <c r="A43" s="44" t="s">
        <v>59</v>
      </c>
      <c r="B43" s="45" t="s">
        <v>537</v>
      </c>
      <c r="C43" s="46" t="s">
        <v>54</v>
      </c>
      <c r="D43" s="47">
        <f ca="1">+SUMIF('Analisis de partidas'!$B$6:$B$552,'CG MARCONA'!B43,'Analisis de partidas'!$F$6:$F$552)</f>
        <v>0.93338069032033077</v>
      </c>
      <c r="E43" s="14">
        <f>+Presupuesto!O99</f>
        <v>1200</v>
      </c>
      <c r="F43" s="15">
        <f ca="1">+E43*$D43</f>
        <v>1120.056828384397</v>
      </c>
      <c r="G43" s="14">
        <f ca="1">+SUMIF('Analisis de partidas'!$B$6:$B$222,B43,'Analisis de partidas'!$G$6:$G$222)*E43</f>
        <v>1066.7207889375209</v>
      </c>
      <c r="H43" s="14">
        <f>+SUMIF('Analisis de partidas'!$B$6:$B$222,B43,'Analisis de partidas'!$H$6:$H$222)*E43</f>
        <v>0</v>
      </c>
      <c r="I43" s="14">
        <f ca="1">+SUMIF('Analisis de partidas'!$B$6:$B$222,B43,'Analisis de partidas'!$I$6:$I$222)*E43</f>
        <v>53.33603944687605</v>
      </c>
    </row>
    <row r="44" spans="1:9" ht="15" customHeight="1" outlineLevel="1" x14ac:dyDescent="0.2">
      <c r="A44" s="44" t="s">
        <v>60</v>
      </c>
      <c r="B44" s="45" t="s">
        <v>538</v>
      </c>
      <c r="C44" s="46" t="s">
        <v>14</v>
      </c>
      <c r="D44" s="47">
        <f ca="1">+SUMIF('Analisis de partidas'!$B$6:$B$552,'CG MARCONA'!B44,'Analisis de partidas'!$F$6:$F$552)</f>
        <v>26.827026887672439</v>
      </c>
      <c r="E44" s="14">
        <f>+Presupuesto!O100</f>
        <v>60</v>
      </c>
      <c r="F44" s="15">
        <f ca="1">+E44*$D44</f>
        <v>1609.6216132603463</v>
      </c>
      <c r="G44" s="14">
        <f ca="1">+SUMIF('Analisis de partidas'!$B$6:$B$222,B44,'Analisis de partidas'!$G$6:$G$222)*E44</f>
        <v>1532.9729650098536</v>
      </c>
      <c r="H44" s="14">
        <f>+SUMIF('Analisis de partidas'!$B$6:$B$222,B44,'Analisis de partidas'!$H$6:$H$222)*E44</f>
        <v>0</v>
      </c>
      <c r="I44" s="14">
        <f ca="1">+SUMIF('Analisis de partidas'!$B$6:$B$222,B44,'Analisis de partidas'!$I$6:$I$222)*E44</f>
        <v>76.64864825049267</v>
      </c>
    </row>
    <row r="45" spans="1:9" ht="15" customHeight="1" outlineLevel="1" x14ac:dyDescent="0.2">
      <c r="A45" s="44" t="s">
        <v>61</v>
      </c>
      <c r="B45" s="45" t="s">
        <v>62</v>
      </c>
      <c r="C45" s="46" t="s">
        <v>14</v>
      </c>
      <c r="D45" s="47">
        <f ca="1">+SUMIF('Analisis de partidas'!$B$6:$B$552,'CG MARCONA'!B45,'Analisis de partidas'!$F$6:$F$552)</f>
        <v>812.5539</v>
      </c>
      <c r="E45" s="14">
        <f>+Presupuesto!O101</f>
        <v>10</v>
      </c>
      <c r="F45" s="15">
        <f ca="1">+E45*$D45</f>
        <v>8125.5389999999998</v>
      </c>
      <c r="G45" s="14">
        <f>+SUMIF('Analisis de partidas'!$B$6:$B$222,B45,'Analisis de partidas'!$G$6:$G$222)*E45</f>
        <v>0</v>
      </c>
      <c r="H45" s="14">
        <f ca="1">+SUMIF('Analisis de partidas'!$B$6:$B$222,B45,'Analisis de partidas'!$H$6:$H$222)*E45</f>
        <v>8125.5389999999998</v>
      </c>
      <c r="I45" s="14">
        <f>+SUMIF('Analisis de partidas'!$B$6:$B$222,B45,'Analisis de partidas'!$I$6:$I$222)*E45</f>
        <v>0</v>
      </c>
    </row>
    <row r="46" spans="1:9" ht="15" customHeight="1" outlineLevel="1" x14ac:dyDescent="0.2">
      <c r="A46" s="44" t="s">
        <v>63</v>
      </c>
      <c r="B46" s="45" t="s">
        <v>64</v>
      </c>
      <c r="C46" s="46" t="s">
        <v>14</v>
      </c>
      <c r="D46" s="47">
        <f ca="1">+SUMIF('Analisis de partidas'!$B$6:$B$552,'CG MARCONA'!B46,'Analisis de partidas'!$F$6:$F$552)</f>
        <v>73.756970875717755</v>
      </c>
      <c r="E46" s="14">
        <f>+Presupuesto!O102</f>
        <v>10</v>
      </c>
      <c r="F46" s="15">
        <f ca="1">+E46*$D46</f>
        <v>737.56970875717752</v>
      </c>
      <c r="G46" s="14">
        <f ca="1">+SUMIF('Analisis de partidas'!$B$6:$B$222,B46,'Analisis de partidas'!$G$6:$G$222)*E46</f>
        <v>702.44734167350248</v>
      </c>
      <c r="H46" s="14">
        <f>+SUMIF('Analisis de partidas'!$B$6:$B$222,B46,'Analisis de partidas'!$H$6:$H$222)*E46</f>
        <v>0</v>
      </c>
      <c r="I46" s="14">
        <f ca="1">+SUMIF('Analisis de partidas'!$B$6:$B$222,B46,'Analisis de partidas'!$I$6:$I$222)*E46</f>
        <v>35.122367083675123</v>
      </c>
    </row>
    <row r="47" spans="1:9" ht="15" customHeight="1" outlineLevel="1" x14ac:dyDescent="0.2">
      <c r="A47" s="17">
        <v>23.05</v>
      </c>
      <c r="B47" s="18" t="s">
        <v>65</v>
      </c>
      <c r="C47" s="19"/>
      <c r="D47" s="20"/>
      <c r="E47" s="20"/>
      <c r="F47" s="21">
        <f ca="1">+F48+F53+F61+F64+F73</f>
        <v>570343.03369702771</v>
      </c>
      <c r="G47" s="21">
        <f t="shared" ref="G47:I47" ca="1" si="13">+G48+G53+G61+G64+G73</f>
        <v>5010.5083163148865</v>
      </c>
      <c r="H47" s="21">
        <f t="shared" ca="1" si="13"/>
        <v>53519.587142857148</v>
      </c>
      <c r="I47" s="21">
        <f t="shared" ca="1" si="13"/>
        <v>511812.93823785568</v>
      </c>
    </row>
    <row r="48" spans="1:9" ht="15" customHeight="1" outlineLevel="1" x14ac:dyDescent="0.2">
      <c r="A48" s="22" t="s">
        <v>66</v>
      </c>
      <c r="B48" s="23" t="s">
        <v>67</v>
      </c>
      <c r="C48" s="24"/>
      <c r="D48" s="25"/>
      <c r="E48" s="25"/>
      <c r="F48" s="26">
        <f ca="1">SUM(F49:F52)</f>
        <v>18094.895926991041</v>
      </c>
      <c r="G48" s="26">
        <f t="shared" ref="G48:I48" ca="1" si="14">SUM(G49:G52)</f>
        <v>1624.6914535743038</v>
      </c>
      <c r="H48" s="26">
        <f t="shared" ca="1" si="14"/>
        <v>16463.18</v>
      </c>
      <c r="I48" s="26">
        <f t="shared" ca="1" si="14"/>
        <v>7.0244734167350247</v>
      </c>
    </row>
    <row r="49" spans="1:9" ht="15" customHeight="1" outlineLevel="1" x14ac:dyDescent="0.2">
      <c r="A49" s="44" t="s">
        <v>68</v>
      </c>
      <c r="B49" s="45" t="s">
        <v>69</v>
      </c>
      <c r="C49" s="46" t="s">
        <v>14</v>
      </c>
      <c r="D49" s="47">
        <f ca="1">+SUMIF('Analisis de partidas'!$B$6:$B$552,'CG MARCONA'!B49,'Analisis de partidas'!$F$6:$F$552)</f>
        <v>13100.779999999999</v>
      </c>
      <c r="E49" s="14">
        <f>+Presupuesto!O105</f>
        <v>1</v>
      </c>
      <c r="F49" s="15">
        <f ca="1">+E49*$D49</f>
        <v>13100.779999999999</v>
      </c>
      <c r="G49" s="14">
        <f>+SUMIF('Analisis de partidas'!$B$6:$B$222,B49,'Analisis de partidas'!$G$6:$G$222)*E49</f>
        <v>0</v>
      </c>
      <c r="H49" s="14">
        <f ca="1">+SUMIF('Analisis de partidas'!$B$6:$B$222,B49,'Analisis de partidas'!$H$6:$H$222)*E49</f>
        <v>13100.779999999999</v>
      </c>
      <c r="I49" s="14">
        <f>+SUMIF('Analisis de partidas'!$B$6:$B$222,B49,'Analisis de partidas'!$I$6:$I$222)*E49</f>
        <v>0</v>
      </c>
    </row>
    <row r="50" spans="1:9" ht="15" customHeight="1" outlineLevel="1" x14ac:dyDescent="0.2">
      <c r="A50" s="44" t="s">
        <v>70</v>
      </c>
      <c r="B50" s="45" t="s">
        <v>71</v>
      </c>
      <c r="C50" s="46" t="s">
        <v>14</v>
      </c>
      <c r="D50" s="47">
        <f ca="1">+SUMIF('Analisis de partidas'!$B$6:$B$552,'CG MARCONA'!B50,'Analisis de partidas'!$F$6:$F$552)</f>
        <v>3362.4</v>
      </c>
      <c r="E50" s="14">
        <f>+Presupuesto!O106</f>
        <v>1</v>
      </c>
      <c r="F50" s="15">
        <f ca="1">+E50*$D50</f>
        <v>3362.4</v>
      </c>
      <c r="G50" s="14">
        <f>+SUMIF('Analisis de partidas'!$B$6:$B$222,B50,'Analisis de partidas'!$G$6:$G$222)*E50</f>
        <v>0</v>
      </c>
      <c r="H50" s="14">
        <f ca="1">+SUMIF('Analisis de partidas'!$B$6:$B$222,B50,'Analisis de partidas'!$H$6:$H$222)*E50</f>
        <v>3362.4</v>
      </c>
      <c r="I50" s="14">
        <f>+SUMIF('Analisis de partidas'!$B$6:$B$222,B50,'Analisis de partidas'!$I$6:$I$222)*E50</f>
        <v>0</v>
      </c>
    </row>
    <row r="51" spans="1:9" ht="15" customHeight="1" outlineLevel="1" x14ac:dyDescent="0.2">
      <c r="A51" s="44" t="s">
        <v>72</v>
      </c>
      <c r="B51" s="45" t="s">
        <v>73</v>
      </c>
      <c r="C51" s="46" t="s">
        <v>14</v>
      </c>
      <c r="D51" s="47">
        <f ca="1">+SUMIF('Analisis de partidas'!$B$6:$B$552,'CG MARCONA'!B51,'Analisis de partidas'!$F$6:$F$552)</f>
        <v>147.51394175143551</v>
      </c>
      <c r="E51" s="14">
        <f>+Presupuesto!O107</f>
        <v>1</v>
      </c>
      <c r="F51" s="15">
        <f ca="1">+E51*$D51</f>
        <v>147.51394175143551</v>
      </c>
      <c r="G51" s="14">
        <f ca="1">+SUMIF('Analisis de partidas'!$B$6:$B$222,B51,'Analisis de partidas'!$G$6:$G$222)*E51</f>
        <v>140.48946833470049</v>
      </c>
      <c r="H51" s="14">
        <f>+SUMIF('Analisis de partidas'!$B$6:$B$222,B51,'Analisis de partidas'!$H$6:$H$222)*E51</f>
        <v>0</v>
      </c>
      <c r="I51" s="14">
        <f ca="1">+SUMIF('Analisis de partidas'!$B$6:$B$222,B51,'Analisis de partidas'!$I$6:$I$222)*E51</f>
        <v>7.0244734167350247</v>
      </c>
    </row>
    <row r="52" spans="1:9" ht="15" customHeight="1" outlineLevel="1" x14ac:dyDescent="0.2">
      <c r="A52" s="44" t="s">
        <v>74</v>
      </c>
      <c r="B52" s="45" t="s">
        <v>75</v>
      </c>
      <c r="C52" s="46" t="s">
        <v>14</v>
      </c>
      <c r="D52" s="47">
        <f ca="1">+SUMIF('Analisis de partidas'!$B$6:$B$552,'CG MARCONA'!B52,'Analisis de partidas'!$F$6:$F$552)</f>
        <v>1484.2019852396033</v>
      </c>
      <c r="E52" s="14">
        <f>+Presupuesto!O108</f>
        <v>1</v>
      </c>
      <c r="F52" s="15">
        <f ca="1">+E52*$D52</f>
        <v>1484.2019852396033</v>
      </c>
      <c r="G52" s="14">
        <f ca="1">+SUMIF('Analisis de partidas'!$B$6:$B$222,B52,'Analisis de partidas'!$G$6:$G$222)*E52</f>
        <v>1484.2019852396033</v>
      </c>
      <c r="H52" s="14">
        <f>+SUMIF('Analisis de partidas'!$B$6:$B$222,B52,'Analisis de partidas'!$H$6:$H$222)*E52</f>
        <v>0</v>
      </c>
      <c r="I52" s="14">
        <f ca="1">+SUMIF('Analisis de partidas'!$B$6:$B$222,B52,'Analisis de partidas'!$I$6:$I$222)*E52</f>
        <v>0</v>
      </c>
    </row>
    <row r="53" spans="1:9" ht="15" customHeight="1" outlineLevel="1" x14ac:dyDescent="0.2">
      <c r="A53" s="22" t="s">
        <v>76</v>
      </c>
      <c r="B53" s="23" t="s">
        <v>77</v>
      </c>
      <c r="C53" s="24"/>
      <c r="D53" s="25"/>
      <c r="E53" s="25"/>
      <c r="F53" s="26">
        <f ca="1">SUM(F54:F60)</f>
        <v>284584.66456261353</v>
      </c>
      <c r="G53" s="26">
        <f t="shared" ref="G53:I53" ca="1" si="15">SUM(G54:G60)</f>
        <v>981.67746579436096</v>
      </c>
      <c r="H53" s="26">
        <f t="shared" si="15"/>
        <v>0</v>
      </c>
      <c r="I53" s="26">
        <f t="shared" ca="1" si="15"/>
        <v>283602.98709681915</v>
      </c>
    </row>
    <row r="54" spans="1:9" ht="15" customHeight="1" outlineLevel="1" x14ac:dyDescent="0.2">
      <c r="A54" s="44" t="s">
        <v>78</v>
      </c>
      <c r="B54" s="45" t="s">
        <v>79</v>
      </c>
      <c r="C54" s="46" t="s">
        <v>14</v>
      </c>
      <c r="D54" s="47">
        <f ca="1">+SUMIF('Analisis de partidas'!$B$6:$B$552,'CG MARCONA'!B54,'Analisis de partidas'!$F$6:$F$552)</f>
        <v>6775.5680752941171</v>
      </c>
      <c r="E54" s="14">
        <f>+Presupuesto!O110</f>
        <v>10</v>
      </c>
      <c r="F54" s="15">
        <f t="shared" ref="F54:F60" ca="1" si="16">+E54*$D54</f>
        <v>67755.680752941174</v>
      </c>
      <c r="G54" s="14">
        <f>+SUMIF('Analisis de partidas'!$B$6:$B$222,B54,'Analisis de partidas'!$G$6:$G$222)*E54</f>
        <v>0</v>
      </c>
      <c r="H54" s="14">
        <f>+SUMIF('Analisis de partidas'!$B$6:$B$222,B54,'Analisis de partidas'!$H$6:$H$222)*E54</f>
        <v>0</v>
      </c>
      <c r="I54" s="14">
        <f ca="1">+SUMIF('Analisis de partidas'!$B$6:$B$222,B54,'Analisis de partidas'!$I$6:$I$222)*E54</f>
        <v>67755.680752941174</v>
      </c>
    </row>
    <row r="55" spans="1:9" ht="15" customHeight="1" outlineLevel="1" x14ac:dyDescent="0.2">
      <c r="A55" s="44" t="s">
        <v>80</v>
      </c>
      <c r="B55" s="45" t="s">
        <v>81</v>
      </c>
      <c r="C55" s="46" t="s">
        <v>14</v>
      </c>
      <c r="D55" s="47">
        <f ca="1">+SUMIF('Analisis de partidas'!$B$6:$B$552,'CG MARCONA'!B55,'Analisis de partidas'!$F$6:$F$552)</f>
        <v>4899.9393882352942</v>
      </c>
      <c r="E55" s="14">
        <f>+Presupuesto!O111</f>
        <v>20</v>
      </c>
      <c r="F55" s="15">
        <f t="shared" ca="1" si="16"/>
        <v>97998.787764705892</v>
      </c>
      <c r="G55" s="14">
        <f>+SUMIF('Analisis de partidas'!$B$6:$B$222,B55,'Analisis de partidas'!$G$6:$G$222)*E55</f>
        <v>0</v>
      </c>
      <c r="H55" s="14">
        <f>+SUMIF('Analisis de partidas'!$B$6:$B$222,B55,'Analisis de partidas'!$H$6:$H$222)*E55</f>
        <v>0</v>
      </c>
      <c r="I55" s="14">
        <f ca="1">+SUMIF('Analisis de partidas'!$B$6:$B$222,B55,'Analisis de partidas'!$I$6:$I$222)*E55</f>
        <v>97998.787764705892</v>
      </c>
    </row>
    <row r="56" spans="1:9" ht="15" customHeight="1" outlineLevel="1" x14ac:dyDescent="0.2">
      <c r="A56" s="44" t="s">
        <v>82</v>
      </c>
      <c r="B56" s="45" t="s">
        <v>83</v>
      </c>
      <c r="C56" s="46" t="s">
        <v>14</v>
      </c>
      <c r="D56" s="47">
        <f ca="1">+SUMIF('Analisis de partidas'!$B$6:$B$552,'CG MARCONA'!B56,'Analisis de partidas'!$F$6:$F$552)</f>
        <v>7638.9797647058831</v>
      </c>
      <c r="E56" s="14">
        <f>+Presupuesto!O112</f>
        <v>15</v>
      </c>
      <c r="F56" s="15">
        <f t="shared" ca="1" si="16"/>
        <v>114584.69647058824</v>
      </c>
      <c r="G56" s="14">
        <f>+SUMIF('Analisis de partidas'!$B$6:$B$222,B56,'Analisis de partidas'!$G$6:$G$222)*E56</f>
        <v>0</v>
      </c>
      <c r="H56" s="14">
        <f>+SUMIF('Analisis de partidas'!$B$6:$B$222,B56,'Analisis de partidas'!$H$6:$H$222)*E56</f>
        <v>0</v>
      </c>
      <c r="I56" s="14">
        <f ca="1">+SUMIF('Analisis de partidas'!$B$6:$B$222,B56,'Analisis de partidas'!$I$6:$I$222)*E56</f>
        <v>114584.69647058824</v>
      </c>
    </row>
    <row r="57" spans="1:9" ht="15" customHeight="1" outlineLevel="1" x14ac:dyDescent="0.2">
      <c r="A57" s="44" t="s">
        <v>84</v>
      </c>
      <c r="B57" s="45" t="s">
        <v>85</v>
      </c>
      <c r="C57" s="46" t="s">
        <v>14</v>
      </c>
      <c r="D57" s="47">
        <f ca="1">+SUMIF('Analisis de partidas'!$B$6:$B$552,'CG MARCONA'!B57,'Analisis de partidas'!$F$6:$F$552)</f>
        <v>275.60882352941178</v>
      </c>
      <c r="E57" s="14">
        <f>+Presupuesto!O113</f>
        <v>5</v>
      </c>
      <c r="F57" s="15">
        <f t="shared" ca="1" si="16"/>
        <v>1378.044117647059</v>
      </c>
      <c r="G57" s="14">
        <f>+SUMIF('Analisis de partidas'!$B$6:$B$222,B57,'Analisis de partidas'!$G$6:$G$222)*E57</f>
        <v>0</v>
      </c>
      <c r="H57" s="14">
        <f>+SUMIF('Analisis de partidas'!$B$6:$B$222,B57,'Analisis de partidas'!$H$6:$H$222)*E57</f>
        <v>0</v>
      </c>
      <c r="I57" s="14">
        <f ca="1">+SUMIF('Analisis de partidas'!$B$6:$B$222,B57,'Analisis de partidas'!$I$6:$I$222)*E57</f>
        <v>1378.044117647059</v>
      </c>
    </row>
    <row r="58" spans="1:9" ht="15" customHeight="1" outlineLevel="1" x14ac:dyDescent="0.2">
      <c r="A58" s="44" t="s">
        <v>86</v>
      </c>
      <c r="B58" s="45" t="s">
        <v>87</v>
      </c>
      <c r="C58" s="46" t="s">
        <v>14</v>
      </c>
      <c r="D58" s="47">
        <f ca="1">+SUMIF('Analisis de partidas'!$B$6:$B$552,'CG MARCONA'!B58,'Analisis de partidas'!$F$6:$F$552)</f>
        <v>918.34705882352944</v>
      </c>
      <c r="E58" s="14">
        <f>+Presupuesto!O114</f>
        <v>2</v>
      </c>
      <c r="F58" s="15">
        <f t="shared" ca="1" si="16"/>
        <v>1836.6941176470589</v>
      </c>
      <c r="G58" s="14">
        <f>+SUMIF('Analisis de partidas'!$B$6:$B$222,B58,'Analisis de partidas'!$G$6:$G$222)*E58</f>
        <v>0</v>
      </c>
      <c r="H58" s="14">
        <f>+SUMIF('Analisis de partidas'!$B$6:$B$222,B58,'Analisis de partidas'!$H$6:$H$222)*E58</f>
        <v>0</v>
      </c>
      <c r="I58" s="14">
        <f ca="1">+SUMIF('Analisis de partidas'!$B$6:$B$222,B58,'Analisis de partidas'!$I$6:$I$222)*E58</f>
        <v>1836.6941176470589</v>
      </c>
    </row>
    <row r="59" spans="1:9" ht="15" customHeight="1" outlineLevel="1" x14ac:dyDescent="0.2">
      <c r="A59" s="44" t="s">
        <v>481</v>
      </c>
      <c r="B59" s="45" t="s">
        <v>482</v>
      </c>
      <c r="C59" s="46" t="s">
        <v>14</v>
      </c>
      <c r="D59" s="47">
        <f ca="1">+SUMIF('Analisis de partidas'!$B$6:$B$552,'CG MARCONA'!B59,'Analisis de partidas'!$F$6:$F$552)</f>
        <v>1183</v>
      </c>
      <c r="E59" s="14">
        <f>+Presupuesto!O115</f>
        <v>0</v>
      </c>
      <c r="F59" s="15">
        <f t="shared" ca="1" si="16"/>
        <v>0</v>
      </c>
      <c r="G59" s="14">
        <f>+SUMIF('Analisis de partidas'!$B$6:$B$222,B59,'Analisis de partidas'!$G$6:$G$222)*E59</f>
        <v>0</v>
      </c>
      <c r="H59" s="14">
        <f>+SUMIF('Analisis de partidas'!$B$6:$B$222,B59,'Analisis de partidas'!$H$6:$H$222)*E59</f>
        <v>0</v>
      </c>
      <c r="I59" s="14">
        <f ca="1">+SUMIF('Analisis de partidas'!$B$6:$B$222,B59,'Analisis de partidas'!$I$6:$I$222)*E59</f>
        <v>0</v>
      </c>
    </row>
    <row r="60" spans="1:9" ht="15" customHeight="1" outlineLevel="1" x14ac:dyDescent="0.2">
      <c r="A60" s="44" t="s">
        <v>88</v>
      </c>
      <c r="B60" s="45" t="s">
        <v>534</v>
      </c>
      <c r="C60" s="46" t="s">
        <v>14</v>
      </c>
      <c r="D60" s="47">
        <f ca="1">+SUMIF('Analisis de partidas'!$B$6:$B$552,'CG MARCONA'!B60,'Analisis de partidas'!$F$6:$F$552)</f>
        <v>19.822333443924595</v>
      </c>
      <c r="E60" s="14">
        <f>+Presupuesto!O116</f>
        <v>52</v>
      </c>
      <c r="F60" s="15">
        <f t="shared" ca="1" si="16"/>
        <v>1030.7613390840791</v>
      </c>
      <c r="G60" s="14">
        <f ca="1">+SUMIF('Analisis de partidas'!$B$6:$B$222,B60,'Analisis de partidas'!$G$6:$G$222)*E60</f>
        <v>981.67746579436096</v>
      </c>
      <c r="H60" s="14">
        <f>+SUMIF('Analisis de partidas'!$B$6:$B$222,B60,'Analisis de partidas'!$H$6:$H$222)*E60</f>
        <v>0</v>
      </c>
      <c r="I60" s="14">
        <f ca="1">+SUMIF('Analisis de partidas'!$B$6:$B$222,B60,'Analisis de partidas'!$I$6:$I$222)*E60</f>
        <v>49.083873289718049</v>
      </c>
    </row>
    <row r="61" spans="1:9" ht="15" customHeight="1" outlineLevel="1" x14ac:dyDescent="0.2">
      <c r="A61" s="22" t="s">
        <v>89</v>
      </c>
      <c r="B61" s="23" t="s">
        <v>90</v>
      </c>
      <c r="C61" s="24"/>
      <c r="D61" s="25"/>
      <c r="E61" s="25"/>
      <c r="F61" s="26">
        <f ca="1">SUM(F62:F63)</f>
        <v>59672.747276338298</v>
      </c>
      <c r="G61" s="26">
        <f t="shared" ref="G61:I61" ca="1" si="17">SUM(G62:G63)</f>
        <v>320.34250407568277</v>
      </c>
      <c r="H61" s="26">
        <f t="shared" si="17"/>
        <v>0</v>
      </c>
      <c r="I61" s="26">
        <f t="shared" ca="1" si="17"/>
        <v>59352.404772262613</v>
      </c>
    </row>
    <row r="62" spans="1:9" ht="15" customHeight="1" outlineLevel="1" x14ac:dyDescent="0.2">
      <c r="A62" s="44" t="s">
        <v>91</v>
      </c>
      <c r="B62" s="45" t="s">
        <v>92</v>
      </c>
      <c r="C62" s="46" t="s">
        <v>14</v>
      </c>
      <c r="D62" s="47">
        <f ca="1">+SUMIF('Analisis de partidas'!$B$6:$B$552,'CG MARCONA'!B62,'Analisis de partidas'!$F$6:$F$552)</f>
        <v>5933.6387647058827</v>
      </c>
      <c r="E62" s="14">
        <f>+Presupuesto!O118</f>
        <v>10</v>
      </c>
      <c r="F62" s="15">
        <f ca="1">+E62*$D62</f>
        <v>59336.387647058829</v>
      </c>
      <c r="G62" s="14">
        <f>+SUMIF('Analisis de partidas'!$B$6:$B$222,B62,'Analisis de partidas'!$G$6:$G$222)*E62</f>
        <v>0</v>
      </c>
      <c r="H62" s="14">
        <f>+SUMIF('Analisis de partidas'!$B$6:$B$222,B62,'Analisis de partidas'!$H$6:$H$222)*E62</f>
        <v>0</v>
      </c>
      <c r="I62" s="14">
        <f ca="1">+SUMIF('Analisis de partidas'!$B$6:$B$222,B62,'Analisis de partidas'!$I$6:$I$222)*E62</f>
        <v>59336.387647058829</v>
      </c>
    </row>
    <row r="63" spans="1:9" ht="15" customHeight="1" outlineLevel="1" x14ac:dyDescent="0.2">
      <c r="A63" s="44" t="s">
        <v>93</v>
      </c>
      <c r="B63" s="45" t="s">
        <v>94</v>
      </c>
      <c r="C63" s="46" t="s">
        <v>14</v>
      </c>
      <c r="D63" s="47">
        <f ca="1">+SUMIF('Analisis de partidas'!$B$6:$B$552,'CG MARCONA'!B63,'Analisis de partidas'!$F$6:$F$552)</f>
        <v>33.635962927946693</v>
      </c>
      <c r="E63" s="14">
        <f>+Presupuesto!O119</f>
        <v>10</v>
      </c>
      <c r="F63" s="15">
        <f ca="1">+E63*$D63</f>
        <v>336.35962927946696</v>
      </c>
      <c r="G63" s="14">
        <f ca="1">+SUMIF('Analisis de partidas'!$B$6:$B$222,B63,'Analisis de partidas'!$G$6:$G$222)*E63</f>
        <v>320.34250407568277</v>
      </c>
      <c r="H63" s="14">
        <f>+SUMIF('Analisis de partidas'!$B$6:$B$222,B63,'Analisis de partidas'!$H$6:$H$222)*E63</f>
        <v>0</v>
      </c>
      <c r="I63" s="14">
        <f ca="1">+SUMIF('Analisis de partidas'!$B$6:$B$222,B63,'Analisis de partidas'!$I$6:$I$222)*E63</f>
        <v>16.01712520378414</v>
      </c>
    </row>
    <row r="64" spans="1:9" ht="15" customHeight="1" outlineLevel="1" x14ac:dyDescent="0.2">
      <c r="A64" s="22" t="s">
        <v>95</v>
      </c>
      <c r="B64" s="23" t="s">
        <v>96</v>
      </c>
      <c r="C64" s="24"/>
      <c r="D64" s="25"/>
      <c r="E64" s="25"/>
      <c r="F64" s="26">
        <f ca="1">SUM(F65:F72)</f>
        <v>168870.953672528</v>
      </c>
      <c r="G64" s="26">
        <f t="shared" ref="G64:I64" ca="1" si="18">SUM(G65:G72)</f>
        <v>1000.5558785980986</v>
      </c>
      <c r="H64" s="26">
        <f t="shared" si="18"/>
        <v>0</v>
      </c>
      <c r="I64" s="26">
        <f t="shared" ca="1" si="18"/>
        <v>167870.39779392991</v>
      </c>
    </row>
    <row r="65" spans="1:9" ht="15" customHeight="1" outlineLevel="1" x14ac:dyDescent="0.2">
      <c r="A65" s="44" t="s">
        <v>97</v>
      </c>
      <c r="B65" s="45" t="s">
        <v>98</v>
      </c>
      <c r="C65" s="46" t="s">
        <v>14</v>
      </c>
      <c r="D65" s="47">
        <f ca="1">+SUMIF('Analisis de partidas'!$B$6:$B$552,'CG MARCONA'!B65,'Analisis de partidas'!$F$6:$F$552)</f>
        <v>2812</v>
      </c>
      <c r="E65" s="14">
        <f>+Presupuesto!O121</f>
        <v>10</v>
      </c>
      <c r="F65" s="15">
        <f t="shared" ref="F65:F72" ca="1" si="19">+E65*$D65</f>
        <v>28120</v>
      </c>
      <c r="G65" s="14">
        <f>+SUMIF('Analisis de partidas'!$B$6:$B$222,B65,'Analisis de partidas'!$G$6:$G$222)*E65</f>
        <v>0</v>
      </c>
      <c r="H65" s="14">
        <f>+SUMIF('Analisis de partidas'!$B$6:$B$222,B65,'Analisis de partidas'!$H$6:$H$222)*E65</f>
        <v>0</v>
      </c>
      <c r="I65" s="14">
        <f ca="1">+SUMIF('Analisis de partidas'!$B$6:$B$222,B65,'Analisis de partidas'!$I$6:$I$222)*E65</f>
        <v>28120</v>
      </c>
    </row>
    <row r="66" spans="1:9" ht="15" customHeight="1" outlineLevel="1" x14ac:dyDescent="0.2">
      <c r="A66" s="44" t="s">
        <v>99</v>
      </c>
      <c r="B66" s="45" t="s">
        <v>100</v>
      </c>
      <c r="C66" s="46" t="s">
        <v>14</v>
      </c>
      <c r="D66" s="47">
        <f ca="1">+SUMIF('Analisis de partidas'!$B$6:$B$552,'CG MARCONA'!B66,'Analisis de partidas'!$F$6:$F$552)</f>
        <v>6469.8</v>
      </c>
      <c r="E66" s="14">
        <f>+Presupuesto!O122</f>
        <v>10</v>
      </c>
      <c r="F66" s="15">
        <f t="shared" ca="1" si="19"/>
        <v>64698</v>
      </c>
      <c r="G66" s="14">
        <f>+SUMIF('Analisis de partidas'!$B$6:$B$222,B66,'Analisis de partidas'!$G$6:$G$222)*E66</f>
        <v>0</v>
      </c>
      <c r="H66" s="14">
        <f>+SUMIF('Analisis de partidas'!$B$6:$B$222,B66,'Analisis de partidas'!$H$6:$H$222)*E66</f>
        <v>0</v>
      </c>
      <c r="I66" s="14">
        <f ca="1">+SUMIF('Analisis de partidas'!$B$6:$B$222,B66,'Analisis de partidas'!$I$6:$I$222)*E66</f>
        <v>64698</v>
      </c>
    </row>
    <row r="67" spans="1:9" ht="15" customHeight="1" outlineLevel="1" x14ac:dyDescent="0.2">
      <c r="A67" s="44" t="s">
        <v>101</v>
      </c>
      <c r="B67" s="45" t="s">
        <v>102</v>
      </c>
      <c r="C67" s="46" t="s">
        <v>14</v>
      </c>
      <c r="D67" s="47">
        <f ca="1">+SUMIF('Analisis de partidas'!$B$6:$B$552,'CG MARCONA'!B67,'Analisis de partidas'!$F$6:$F$552)</f>
        <v>6469.8</v>
      </c>
      <c r="E67" s="14">
        <f>+Presupuesto!O123</f>
        <v>7</v>
      </c>
      <c r="F67" s="15">
        <f t="shared" ca="1" si="19"/>
        <v>45288.6</v>
      </c>
      <c r="G67" s="14">
        <f>+SUMIF('Analisis de partidas'!$B$6:$B$222,B67,'Analisis de partidas'!$G$6:$G$222)*E67</f>
        <v>0</v>
      </c>
      <c r="H67" s="14">
        <f>+SUMIF('Analisis de partidas'!$B$6:$B$222,B67,'Analisis de partidas'!$H$6:$H$222)*E67</f>
        <v>0</v>
      </c>
      <c r="I67" s="14">
        <f ca="1">+SUMIF('Analisis de partidas'!$B$6:$B$222,B67,'Analisis de partidas'!$I$6:$I$222)*E67</f>
        <v>45288.6</v>
      </c>
    </row>
    <row r="68" spans="1:9" ht="15" customHeight="1" outlineLevel="1" x14ac:dyDescent="0.2">
      <c r="A68" s="44" t="s">
        <v>103</v>
      </c>
      <c r="B68" s="45" t="s">
        <v>104</v>
      </c>
      <c r="C68" s="46" t="s">
        <v>14</v>
      </c>
      <c r="D68" s="47">
        <f ca="1">+SUMIF('Analisis de partidas'!$B$6:$B$552,'CG MARCONA'!B68,'Analisis de partidas'!$F$6:$F$552)</f>
        <v>789</v>
      </c>
      <c r="E68" s="14">
        <f>+Presupuesto!O124</f>
        <v>10</v>
      </c>
      <c r="F68" s="15">
        <f t="shared" ca="1" si="19"/>
        <v>7890</v>
      </c>
      <c r="G68" s="14">
        <f>+SUMIF('Analisis de partidas'!$B$6:$B$222,B68,'Analisis de partidas'!$G$6:$G$222)*E68</f>
        <v>0</v>
      </c>
      <c r="H68" s="14">
        <f>+SUMIF('Analisis de partidas'!$B$6:$B$222,B68,'Analisis de partidas'!$H$6:$H$222)*E68</f>
        <v>0</v>
      </c>
      <c r="I68" s="14">
        <f ca="1">+SUMIF('Analisis de partidas'!$B$6:$B$222,B68,'Analisis de partidas'!$I$6:$I$222)*E68</f>
        <v>7890</v>
      </c>
    </row>
    <row r="69" spans="1:9" ht="15" customHeight="1" outlineLevel="1" x14ac:dyDescent="0.2">
      <c r="A69" s="44" t="s">
        <v>105</v>
      </c>
      <c r="B69" s="45" t="s">
        <v>106</v>
      </c>
      <c r="C69" s="46" t="s">
        <v>14</v>
      </c>
      <c r="D69" s="47">
        <f ca="1">+SUMIF('Analisis de partidas'!$B$6:$B$552,'CG MARCONA'!B69,'Analisis de partidas'!$F$6:$F$552)</f>
        <v>789</v>
      </c>
      <c r="E69" s="14">
        <f>+Presupuesto!O125</f>
        <v>7</v>
      </c>
      <c r="F69" s="15">
        <f t="shared" ca="1" si="19"/>
        <v>5523</v>
      </c>
      <c r="G69" s="14">
        <f>+SUMIF('Analisis de partidas'!$B$6:$B$222,B69,'Analisis de partidas'!$G$6:$G$222)*E69</f>
        <v>0</v>
      </c>
      <c r="H69" s="14">
        <f>+SUMIF('Analisis de partidas'!$B$6:$B$222,B69,'Analisis de partidas'!$H$6:$H$222)*E69</f>
        <v>0</v>
      </c>
      <c r="I69" s="14">
        <f ca="1">+SUMIF('Analisis de partidas'!$B$6:$B$222,B69,'Analisis de partidas'!$I$6:$I$222)*E69</f>
        <v>5523</v>
      </c>
    </row>
    <row r="70" spans="1:9" ht="15" customHeight="1" outlineLevel="1" x14ac:dyDescent="0.2">
      <c r="A70" s="44" t="s">
        <v>486</v>
      </c>
      <c r="B70" s="45" t="s">
        <v>487</v>
      </c>
      <c r="C70" s="46" t="s">
        <v>14</v>
      </c>
      <c r="D70" s="47">
        <f ca="1">+SUMIF('Analisis de partidas'!$B$6:$B$552,'CG MARCONA'!B70,'Analisis de partidas'!$F$6:$F$552)</f>
        <v>15875.970000000001</v>
      </c>
      <c r="E70" s="14">
        <f>+Presupuesto!O126</f>
        <v>1</v>
      </c>
      <c r="F70" s="15">
        <f t="shared" ca="1" si="19"/>
        <v>15875.970000000001</v>
      </c>
      <c r="G70" s="14">
        <f>+SUMIF('Analisis de partidas'!$B$6:$B$222,B70,'Analisis de partidas'!$G$6:$G$222)*E70</f>
        <v>0</v>
      </c>
      <c r="H70" s="14">
        <f>+SUMIF('Analisis de partidas'!$B$6:$B$222,B70,'Analisis de partidas'!$H$6:$H$222)*E70</f>
        <v>0</v>
      </c>
      <c r="I70" s="14">
        <f ca="1">+SUMIF('Analisis de partidas'!$B$6:$B$222,B70,'Analisis de partidas'!$I$6:$I$222)*E70</f>
        <v>15875.970000000001</v>
      </c>
    </row>
    <row r="71" spans="1:9" ht="15" customHeight="1" outlineLevel="1" x14ac:dyDescent="0.2">
      <c r="A71" s="44" t="s">
        <v>88</v>
      </c>
      <c r="B71" s="45" t="s">
        <v>534</v>
      </c>
      <c r="C71" s="46" t="s">
        <v>14</v>
      </c>
      <c r="D71" s="47">
        <f ca="1">+SUMIF('Analisis de partidas'!$B$6:$B$552,'CG MARCONA'!B71,'Analisis de partidas'!$F$6:$F$552)</f>
        <v>19.822333443924595</v>
      </c>
      <c r="E71" s="14">
        <f>+Presupuesto!O127</f>
        <v>53</v>
      </c>
      <c r="F71" s="15">
        <f t="shared" ca="1" si="19"/>
        <v>1050.5836725280035</v>
      </c>
      <c r="G71" s="14">
        <f ca="1">+SUMIF('Analisis de partidas'!$B$6:$B$222,B71,'Analisis de partidas'!$G$6:$G$222)*E71</f>
        <v>1000.5558785980986</v>
      </c>
      <c r="H71" s="14">
        <f>+SUMIF('Analisis de partidas'!$B$6:$B$222,B71,'Analisis de partidas'!$H$6:$H$222)*E71</f>
        <v>0</v>
      </c>
      <c r="I71" s="14">
        <f ca="1">+SUMIF('Analisis de partidas'!$B$6:$B$222,B71,'Analisis de partidas'!$I$6:$I$222)*E71</f>
        <v>50.027793929904938</v>
      </c>
    </row>
    <row r="72" spans="1:9" ht="15" customHeight="1" outlineLevel="1" x14ac:dyDescent="0.2">
      <c r="A72" s="44" t="s">
        <v>108</v>
      </c>
      <c r="B72" s="45" t="s">
        <v>109</v>
      </c>
      <c r="C72" s="46" t="s">
        <v>14</v>
      </c>
      <c r="D72" s="47">
        <f ca="1">+SUMIF('Analisis de partidas'!$B$6:$B$552,'CG MARCONA'!B72,'Analisis de partidas'!$F$6:$F$552)</f>
        <v>53.1</v>
      </c>
      <c r="E72" s="14">
        <f>+Presupuesto!O128</f>
        <v>8</v>
      </c>
      <c r="F72" s="15">
        <f t="shared" ca="1" si="19"/>
        <v>424.8</v>
      </c>
      <c r="G72" s="14">
        <f>+SUMIF('Analisis de partidas'!$B$6:$B$222,B72,'Analisis de partidas'!$G$6:$G$222)*E72</f>
        <v>0</v>
      </c>
      <c r="H72" s="14">
        <f>+SUMIF('Analisis de partidas'!$B$6:$B$222,B72,'Analisis de partidas'!$H$6:$H$222)*E72</f>
        <v>0</v>
      </c>
      <c r="I72" s="14">
        <f ca="1">+SUMIF('Analisis de partidas'!$B$6:$B$222,B72,'Analisis de partidas'!$I$6:$I$222)*E72</f>
        <v>424.8</v>
      </c>
    </row>
    <row r="73" spans="1:9" ht="15" customHeight="1" outlineLevel="1" x14ac:dyDescent="0.2">
      <c r="A73" s="22" t="s">
        <v>110</v>
      </c>
      <c r="B73" s="23" t="s">
        <v>111</v>
      </c>
      <c r="C73" s="24"/>
      <c r="D73" s="25"/>
      <c r="E73" s="25"/>
      <c r="F73" s="26">
        <f ca="1">SUM(F74:F88)</f>
        <v>39119.772258556826</v>
      </c>
      <c r="G73" s="26">
        <f t="shared" ref="G73:I73" ca="1" si="20">SUM(G74:G88)</f>
        <v>1083.2410142724398</v>
      </c>
      <c r="H73" s="26">
        <f t="shared" ca="1" si="20"/>
        <v>37056.407142857148</v>
      </c>
      <c r="I73" s="26">
        <f t="shared" ca="1" si="20"/>
        <v>980.12410142724411</v>
      </c>
    </row>
    <row r="74" spans="1:9" ht="15" customHeight="1" outlineLevel="1" x14ac:dyDescent="0.2">
      <c r="A74" s="44" t="s">
        <v>112</v>
      </c>
      <c r="B74" s="45" t="s">
        <v>113</v>
      </c>
      <c r="C74" s="46" t="s">
        <v>14</v>
      </c>
      <c r="D74" s="47">
        <f ca="1">+SUMIF('Analisis de partidas'!$B$6:$B$552,'CG MARCONA'!B74,'Analisis de partidas'!$F$6:$F$552)</f>
        <v>59.300000000000004</v>
      </c>
      <c r="E74" s="14">
        <f>+Presupuesto!O130</f>
        <v>50</v>
      </c>
      <c r="F74" s="15">
        <f t="shared" ref="F74:F88" ca="1" si="21">+E74*$D74</f>
        <v>2965</v>
      </c>
      <c r="G74" s="14">
        <f>+SUMIF('Analisis de partidas'!$B$6:$B$222,B74,'Analisis de partidas'!$G$6:$G$222)*E74</f>
        <v>0</v>
      </c>
      <c r="H74" s="14">
        <f ca="1">+SUMIF('Analisis de partidas'!$B$6:$B$222,B74,'Analisis de partidas'!$H$6:$H$222)*E74</f>
        <v>2965</v>
      </c>
      <c r="I74" s="14">
        <f>+SUMIF('Analisis de partidas'!$B$6:$B$222,B74,'Analisis de partidas'!$I$6:$I$222)*E74</f>
        <v>0</v>
      </c>
    </row>
    <row r="75" spans="1:9" ht="15" customHeight="1" outlineLevel="1" x14ac:dyDescent="0.2">
      <c r="A75" s="44" t="s">
        <v>114</v>
      </c>
      <c r="B75" s="45" t="s">
        <v>397</v>
      </c>
      <c r="C75" s="46" t="s">
        <v>54</v>
      </c>
      <c r="D75" s="47">
        <f ca="1">+SUMIF('Analisis de partidas'!$B$6:$B$552,'CG MARCONA'!B75,'Analisis de partidas'!$F$6:$F$552)</f>
        <v>7.0714285714285721</v>
      </c>
      <c r="E75" s="14">
        <f>+Presupuesto!O131</f>
        <v>250</v>
      </c>
      <c r="F75" s="15">
        <f t="shared" ca="1" si="21"/>
        <v>1767.8571428571431</v>
      </c>
      <c r="G75" s="14">
        <f>+SUMIF('Analisis de partidas'!$B$6:$B$222,B75,'Analisis de partidas'!$G$6:$G$222)*E75</f>
        <v>0</v>
      </c>
      <c r="H75" s="14">
        <f ca="1">+SUMIF('Analisis de partidas'!$B$6:$B$222,B75,'Analisis de partidas'!$H$6:$H$222)*E75</f>
        <v>1767.8571428571431</v>
      </c>
      <c r="I75" s="14">
        <f>+SUMIF('Analisis de partidas'!$B$6:$B$222,B75,'Analisis de partidas'!$I$6:$I$222)*E75</f>
        <v>0</v>
      </c>
    </row>
    <row r="76" spans="1:9" ht="15" customHeight="1" outlineLevel="1" x14ac:dyDescent="0.2">
      <c r="A76" s="44" t="s">
        <v>115</v>
      </c>
      <c r="B76" s="45" t="s">
        <v>389</v>
      </c>
      <c r="C76" s="46" t="s">
        <v>54</v>
      </c>
      <c r="D76" s="47">
        <f ca="1">+SUMIF('Analisis de partidas'!$B$6:$B$552,'CG MARCONA'!B76,'Analisis de partidas'!$F$6:$F$552)</f>
        <v>22.48</v>
      </c>
      <c r="E76" s="14">
        <f>+Presupuesto!O132</f>
        <v>200</v>
      </c>
      <c r="F76" s="15">
        <f t="shared" ca="1" si="21"/>
        <v>4496</v>
      </c>
      <c r="G76" s="14">
        <f>+SUMIF('Analisis de partidas'!$B$6:$B$222,B76,'Analisis de partidas'!$G$6:$G$222)*E76</f>
        <v>0</v>
      </c>
      <c r="H76" s="14">
        <f ca="1">+SUMIF('Analisis de partidas'!$B$6:$B$222,B76,'Analisis de partidas'!$H$6:$H$222)*E76</f>
        <v>4496</v>
      </c>
      <c r="I76" s="14">
        <f>+SUMIF('Analisis de partidas'!$B$6:$B$222,B76,'Analisis de partidas'!$I$6:$I$222)*E76</f>
        <v>0</v>
      </c>
    </row>
    <row r="77" spans="1:9" ht="15" customHeight="1" outlineLevel="1" x14ac:dyDescent="0.2">
      <c r="A77" s="44" t="s">
        <v>116</v>
      </c>
      <c r="B77" s="48" t="s">
        <v>391</v>
      </c>
      <c r="C77" s="46" t="s">
        <v>14</v>
      </c>
      <c r="D77" s="47">
        <f ca="1">+SUMIF('Analisis de partidas'!$B$6:$B$552,'CG MARCONA'!B77,'Analisis de partidas'!$F$6:$F$552)</f>
        <v>14.530000000000001</v>
      </c>
      <c r="E77" s="14">
        <f>+Presupuesto!O133</f>
        <v>60</v>
      </c>
      <c r="F77" s="15">
        <f t="shared" ca="1" si="21"/>
        <v>871.80000000000007</v>
      </c>
      <c r="G77" s="14">
        <f>+SUMIF('Analisis de partidas'!$B$6:$B$222,B77,'Analisis de partidas'!$G$6:$G$222)*E77</f>
        <v>0</v>
      </c>
      <c r="H77" s="14">
        <f>+SUMIF('Analisis de partidas'!$B$6:$B$222,B77,'Analisis de partidas'!$H$6:$H$222)*E77</f>
        <v>0</v>
      </c>
      <c r="I77" s="14">
        <f ca="1">+SUMIF('Analisis de partidas'!$B$6:$B$222,B77,'Analisis de partidas'!$I$6:$I$222)*E77</f>
        <v>871.80000000000007</v>
      </c>
    </row>
    <row r="78" spans="1:9" ht="15" customHeight="1" outlineLevel="1" x14ac:dyDescent="0.2">
      <c r="A78" s="44" t="s">
        <v>117</v>
      </c>
      <c r="B78" s="45" t="s">
        <v>399</v>
      </c>
      <c r="C78" s="46" t="s">
        <v>54</v>
      </c>
      <c r="D78" s="47">
        <f ca="1">+SUMIF('Analisis de partidas'!$B$6:$B$552,'CG MARCONA'!B78,'Analisis de partidas'!$F$6:$F$552)</f>
        <v>4.84</v>
      </c>
      <c r="E78" s="14">
        <f>+Presupuesto!O134</f>
        <v>600</v>
      </c>
      <c r="F78" s="15">
        <f t="shared" ca="1" si="21"/>
        <v>2904</v>
      </c>
      <c r="G78" s="14">
        <f>+SUMIF('Analisis de partidas'!$B$6:$B$222,B78,'Analisis de partidas'!$G$6:$G$222)*E78</f>
        <v>0</v>
      </c>
      <c r="H78" s="14">
        <f ca="1">+SUMIF('Analisis de partidas'!$B$6:$B$222,B78,'Analisis de partidas'!$H$6:$H$222)*E78</f>
        <v>2904</v>
      </c>
      <c r="I78" s="14">
        <f>+SUMIF('Analisis de partidas'!$B$6:$B$222,B78,'Analisis de partidas'!$I$6:$I$222)*E78</f>
        <v>0</v>
      </c>
    </row>
    <row r="79" spans="1:9" ht="15" customHeight="1" outlineLevel="1" x14ac:dyDescent="0.2">
      <c r="A79" s="44" t="s">
        <v>118</v>
      </c>
      <c r="B79" s="45" t="s">
        <v>400</v>
      </c>
      <c r="C79" s="46" t="s">
        <v>54</v>
      </c>
      <c r="D79" s="47">
        <f ca="1">+SUMIF('Analisis de partidas'!$B$6:$B$552,'CG MARCONA'!B79,'Analisis de partidas'!$F$6:$F$552)</f>
        <v>14.530000000000001</v>
      </c>
      <c r="E79" s="14">
        <f>+Presupuesto!O135</f>
        <v>200</v>
      </c>
      <c r="F79" s="15">
        <f t="shared" ca="1" si="21"/>
        <v>2906</v>
      </c>
      <c r="G79" s="14">
        <f>+SUMIF('Analisis de partidas'!$B$6:$B$222,B79,'Analisis de partidas'!$G$6:$G$222)*E79</f>
        <v>0</v>
      </c>
      <c r="H79" s="14">
        <f ca="1">+SUMIF('Analisis de partidas'!$B$6:$B$222,B79,'Analisis de partidas'!$H$6:$H$222)*E79</f>
        <v>2906</v>
      </c>
      <c r="I79" s="14">
        <f>+SUMIF('Analisis de partidas'!$B$6:$B$222,B79,'Analisis de partidas'!$I$6:$I$222)*E79</f>
        <v>0</v>
      </c>
    </row>
    <row r="80" spans="1:9" ht="15" customHeight="1" outlineLevel="1" x14ac:dyDescent="0.2">
      <c r="A80" s="44" t="s">
        <v>119</v>
      </c>
      <c r="B80" s="45" t="s">
        <v>401</v>
      </c>
      <c r="C80" s="46" t="s">
        <v>14</v>
      </c>
      <c r="D80" s="47">
        <f ca="1">+SUMIF('Analisis de partidas'!$B$6:$B$552,'CG MARCONA'!B80,'Analisis de partidas'!$F$6:$F$552)</f>
        <v>2.95</v>
      </c>
      <c r="E80" s="14">
        <f>+Presupuesto!O136</f>
        <v>35</v>
      </c>
      <c r="F80" s="15">
        <f t="shared" ca="1" si="21"/>
        <v>103.25</v>
      </c>
      <c r="G80" s="14">
        <f>+SUMIF('Analisis de partidas'!$B$6:$B$222,B80,'Analisis de partidas'!$G$6:$G$222)*E80</f>
        <v>0</v>
      </c>
      <c r="H80" s="14">
        <f ca="1">+SUMIF('Analisis de partidas'!$B$6:$B$222,B80,'Analisis de partidas'!$H$6:$H$222)*E80</f>
        <v>103.25</v>
      </c>
      <c r="I80" s="14">
        <f>+SUMIF('Analisis de partidas'!$B$6:$B$222,B80,'Analisis de partidas'!$I$6:$I$222)*E80</f>
        <v>0</v>
      </c>
    </row>
    <row r="81" spans="1:9" ht="15" customHeight="1" outlineLevel="1" x14ac:dyDescent="0.2">
      <c r="A81" s="44" t="s">
        <v>120</v>
      </c>
      <c r="B81" s="45" t="s">
        <v>402</v>
      </c>
      <c r="C81" s="46" t="s">
        <v>14</v>
      </c>
      <c r="D81" s="47">
        <f ca="1">+SUMIF('Analisis de partidas'!$B$6:$B$552,'CG MARCONA'!B81,'Analisis de partidas'!$F$6:$F$552)</f>
        <v>0.52</v>
      </c>
      <c r="E81" s="14">
        <f>+Presupuesto!O137</f>
        <v>48</v>
      </c>
      <c r="F81" s="15">
        <f t="shared" ca="1" si="21"/>
        <v>24.96</v>
      </c>
      <c r="G81" s="14">
        <f>+SUMIF('Analisis de partidas'!$B$6:$B$222,B81,'Analisis de partidas'!$G$6:$G$222)*E81</f>
        <v>0</v>
      </c>
      <c r="H81" s="14">
        <f ca="1">+SUMIF('Analisis de partidas'!$B$6:$B$222,B81,'Analisis de partidas'!$H$6:$H$222)*E81</f>
        <v>24.96</v>
      </c>
      <c r="I81" s="14">
        <f>+SUMIF('Analisis de partidas'!$B$6:$B$222,B81,'Analisis de partidas'!$I$6:$I$222)*E81</f>
        <v>0</v>
      </c>
    </row>
    <row r="82" spans="1:9" ht="15" customHeight="1" outlineLevel="1" x14ac:dyDescent="0.2">
      <c r="A82" s="44" t="s">
        <v>121</v>
      </c>
      <c r="B82" s="45" t="s">
        <v>403</v>
      </c>
      <c r="C82" s="46" t="s">
        <v>14</v>
      </c>
      <c r="D82" s="47">
        <f ca="1">+SUMIF('Analisis de partidas'!$B$6:$B$552,'CG MARCONA'!B82,'Analisis de partidas'!$F$6:$F$552)</f>
        <v>6.2</v>
      </c>
      <c r="E82" s="14">
        <f>+Presupuesto!O138</f>
        <v>32</v>
      </c>
      <c r="F82" s="15">
        <f t="shared" ca="1" si="21"/>
        <v>198.4</v>
      </c>
      <c r="G82" s="14">
        <f>+SUMIF('Analisis de partidas'!$B$6:$B$222,B82,'Analisis de partidas'!$G$6:$G$222)*E82</f>
        <v>0</v>
      </c>
      <c r="H82" s="14">
        <f ca="1">+SUMIF('Analisis de partidas'!$B$6:$B$222,B82,'Analisis de partidas'!$H$6:$H$222)*E82</f>
        <v>198.4</v>
      </c>
      <c r="I82" s="14">
        <f>+SUMIF('Analisis de partidas'!$B$6:$B$222,B82,'Analisis de partidas'!$I$6:$I$222)*E82</f>
        <v>0</v>
      </c>
    </row>
    <row r="83" spans="1:9" ht="15" customHeight="1" outlineLevel="1" x14ac:dyDescent="0.2">
      <c r="A83" s="44" t="s">
        <v>122</v>
      </c>
      <c r="B83" s="45" t="s">
        <v>404</v>
      </c>
      <c r="C83" s="46" t="s">
        <v>14</v>
      </c>
      <c r="D83" s="47">
        <f ca="1">+SUMIF('Analisis de partidas'!$B$6:$B$552,'CG MARCONA'!B83,'Analisis de partidas'!$F$6:$F$552)</f>
        <v>0.78</v>
      </c>
      <c r="E83" s="14">
        <f>+Presupuesto!O139</f>
        <v>275</v>
      </c>
      <c r="F83" s="15">
        <f t="shared" ca="1" si="21"/>
        <v>214.5</v>
      </c>
      <c r="G83" s="14">
        <f>+SUMIF('Analisis de partidas'!$B$6:$B$222,B83,'Analisis de partidas'!$G$6:$G$222)*E83</f>
        <v>0</v>
      </c>
      <c r="H83" s="14">
        <f ca="1">+SUMIF('Analisis de partidas'!$B$6:$B$222,B83,'Analisis de partidas'!$H$6:$H$222)*E83</f>
        <v>214.5</v>
      </c>
      <c r="I83" s="14">
        <f>+SUMIF('Analisis de partidas'!$B$6:$B$222,B83,'Analisis de partidas'!$I$6:$I$222)*E83</f>
        <v>0</v>
      </c>
    </row>
    <row r="84" spans="1:9" ht="15" customHeight="1" outlineLevel="1" x14ac:dyDescent="0.2">
      <c r="A84" s="44" t="s">
        <v>123</v>
      </c>
      <c r="B84" s="45" t="s">
        <v>405</v>
      </c>
      <c r="C84" s="46" t="s">
        <v>14</v>
      </c>
      <c r="D84" s="47">
        <f ca="1">+SUMIF('Analisis de partidas'!$B$6:$B$552,'CG MARCONA'!B84,'Analisis de partidas'!$F$6:$F$552)</f>
        <v>13.8</v>
      </c>
      <c r="E84" s="14">
        <f>+Presupuesto!O140</f>
        <v>60</v>
      </c>
      <c r="F84" s="15">
        <f t="shared" ca="1" si="21"/>
        <v>828</v>
      </c>
      <c r="G84" s="14">
        <f>+SUMIF('Analisis de partidas'!$B$6:$B$222,B84,'Analisis de partidas'!$G$6:$G$222)*E84</f>
        <v>0</v>
      </c>
      <c r="H84" s="14">
        <f ca="1">+SUMIF('Analisis de partidas'!$B$6:$B$222,B84,'Analisis de partidas'!$H$6:$H$222)*E84</f>
        <v>828</v>
      </c>
      <c r="I84" s="14">
        <f>+SUMIF('Analisis de partidas'!$B$6:$B$222,B84,'Analisis de partidas'!$I$6:$I$222)*E84</f>
        <v>0</v>
      </c>
    </row>
    <row r="85" spans="1:9" ht="15" customHeight="1" outlineLevel="1" x14ac:dyDescent="0.2">
      <c r="A85" s="44" t="s">
        <v>124</v>
      </c>
      <c r="B85" s="45" t="s">
        <v>406</v>
      </c>
      <c r="C85" s="46" t="s">
        <v>14</v>
      </c>
      <c r="D85" s="47">
        <f ca="1">+SUMIF('Analisis de partidas'!$B$6:$B$552,'CG MARCONA'!B85,'Analisis de partidas'!$F$6:$F$552)</f>
        <v>15.08</v>
      </c>
      <c r="E85" s="14">
        <f>+Presupuesto!O141</f>
        <v>55</v>
      </c>
      <c r="F85" s="15">
        <f t="shared" ca="1" si="21"/>
        <v>829.4</v>
      </c>
      <c r="G85" s="14">
        <f>+SUMIF('Analisis de partidas'!$B$6:$B$222,B85,'Analisis de partidas'!$G$6:$G$222)*E85</f>
        <v>0</v>
      </c>
      <c r="H85" s="14">
        <f ca="1">+SUMIF('Analisis de partidas'!$B$6:$B$222,B85,'Analisis de partidas'!$H$6:$H$222)*E85</f>
        <v>829.4</v>
      </c>
      <c r="I85" s="14">
        <f>+SUMIF('Analisis de partidas'!$B$6:$B$222,B85,'Analisis de partidas'!$I$6:$I$222)*E85</f>
        <v>0</v>
      </c>
    </row>
    <row r="86" spans="1:9" ht="15" customHeight="1" outlineLevel="1" x14ac:dyDescent="0.2">
      <c r="A86" s="44" t="s">
        <v>125</v>
      </c>
      <c r="B86" s="45" t="s">
        <v>126</v>
      </c>
      <c r="C86" s="46" t="s">
        <v>14</v>
      </c>
      <c r="D86" s="47">
        <f ca="1">+SUMIF('Analisis de partidas'!$B$6:$B$552,'CG MARCONA'!B86,'Analisis de partidas'!$F$6:$F$552)</f>
        <v>1238.69</v>
      </c>
      <c r="E86" s="14">
        <f>+Presupuesto!O142</f>
        <v>16</v>
      </c>
      <c r="F86" s="15">
        <f t="shared" ca="1" si="21"/>
        <v>19819.04</v>
      </c>
      <c r="G86" s="14">
        <f>+SUMIF('Analisis de partidas'!$B$6:$B$222,B86,'Analisis de partidas'!$G$6:$G$222)*E86</f>
        <v>0</v>
      </c>
      <c r="H86" s="14">
        <f ca="1">+SUMIF('Analisis de partidas'!$B$6:$B$222,B86,'Analisis de partidas'!$H$6:$H$222)*E86</f>
        <v>19819.04</v>
      </c>
      <c r="I86" s="14">
        <f>+SUMIF('Analisis de partidas'!$B$6:$B$222,B86,'Analisis de partidas'!$I$6:$I$222)*E86</f>
        <v>0</v>
      </c>
    </row>
    <row r="87" spans="1:9" ht="15" customHeight="1" outlineLevel="1" x14ac:dyDescent="0.2">
      <c r="A87" s="44" t="s">
        <v>114</v>
      </c>
      <c r="B87" s="45" t="s">
        <v>536</v>
      </c>
      <c r="C87" s="46" t="s">
        <v>54</v>
      </c>
      <c r="D87" s="47">
        <f ca="1">+SUMIF('Analisis de partidas'!$B$6:$B$552,'CG MARCONA'!B87,'Analisis de partidas'!$F$6:$F$552)</f>
        <v>4.2114561777676043</v>
      </c>
      <c r="E87" s="14">
        <f>+Presupuesto!O143</f>
        <v>260</v>
      </c>
      <c r="F87" s="15">
        <f t="shared" ca="1" si="21"/>
        <v>1094.9786062195772</v>
      </c>
      <c r="G87" s="14">
        <f ca="1">+SUMIF('Analisis de partidas'!$B$6:$B$222,B87,'Analisis de partidas'!$G$6:$G$222)*E87</f>
        <v>995.43509656325193</v>
      </c>
      <c r="H87" s="14">
        <f>+SUMIF('Analisis de partidas'!$B$6:$B$222,B87,'Analisis de partidas'!$H$6:$H$222)*E87</f>
        <v>0</v>
      </c>
      <c r="I87" s="14">
        <f ca="1">+SUMIF('Analisis de partidas'!$B$6:$B$222,B87,'Analisis de partidas'!$I$6:$I$222)*E87</f>
        <v>99.543509656325199</v>
      </c>
    </row>
    <row r="88" spans="1:9" ht="15" customHeight="1" outlineLevel="1" x14ac:dyDescent="0.2">
      <c r="A88" s="44" t="s">
        <v>127</v>
      </c>
      <c r="B88" s="45" t="s">
        <v>540</v>
      </c>
      <c r="C88" s="46" t="s">
        <v>54</v>
      </c>
      <c r="D88" s="47">
        <f ca="1">+SUMIF('Analisis de partidas'!$B$6:$B$552,'CG MARCONA'!B88,'Analisis de partidas'!$F$6:$F$552)</f>
        <v>0.19317301896021316</v>
      </c>
      <c r="E88" s="14">
        <f>+Presupuesto!O144</f>
        <v>500</v>
      </c>
      <c r="F88" s="15">
        <f t="shared" ca="1" si="21"/>
        <v>96.586509480106585</v>
      </c>
      <c r="G88" s="14">
        <f ca="1">+SUMIF('Analisis de partidas'!$B$6:$B$222,B88,'Analisis de partidas'!$G$6:$G$222)*E88</f>
        <v>87.80591770918781</v>
      </c>
      <c r="H88" s="14">
        <f>+SUMIF('Analisis de partidas'!$B$6:$B$222,B88,'Analisis de partidas'!$H$6:$H$222)*E88</f>
        <v>0</v>
      </c>
      <c r="I88" s="14">
        <f ca="1">+SUMIF('Analisis de partidas'!$B$6:$B$222,B88,'Analisis de partidas'!$I$6:$I$222)*E88</f>
        <v>8.7805917709187806</v>
      </c>
    </row>
  </sheetData>
  <mergeCells count="5">
    <mergeCell ref="C5:D5"/>
    <mergeCell ref="E3:I3"/>
    <mergeCell ref="A3:A5"/>
    <mergeCell ref="B3:B5"/>
    <mergeCell ref="C3:D4"/>
  </mergeCells>
  <pageMargins left="0" right="0" top="0" bottom="0" header="0" footer="0"/>
  <pageSetup paperSize="9" fitToWidth="0" fitToHeight="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6E4F6-D083-455C-9A46-8DCDBA187E54}">
  <sheetPr>
    <outlinePr summaryBelow="0" summaryRight="0"/>
    <pageSetUpPr autoPageBreaks="0"/>
  </sheetPr>
  <dimension ref="A1:I88"/>
  <sheetViews>
    <sheetView showGridLines="0" showOutlineSymbols="0" zoomScale="80" zoomScaleNormal="80" workbookViewId="0">
      <pane xSplit="4" topLeftCell="E1" activePane="topRight" state="frozen"/>
      <selection pane="topRight" activeCell="B32" sqref="B32"/>
    </sheetView>
  </sheetViews>
  <sheetFormatPr baseColWidth="10" defaultColWidth="6.85546875" defaultRowHeight="15" customHeight="1" outlineLevelRow="4" outlineLevelCol="1" x14ac:dyDescent="0.2"/>
  <cols>
    <col min="1" max="1" width="10" style="11" customWidth="1" outlineLevel="1"/>
    <col min="2" max="2" width="70.140625" style="11" bestFit="1" customWidth="1" outlineLevel="1"/>
    <col min="3" max="3" width="5.140625" style="12" bestFit="1" customWidth="1" outlineLevel="1"/>
    <col min="4" max="4" width="18.7109375" style="11" customWidth="1" outlineLevel="1"/>
    <col min="5" max="5" width="13.5703125" style="11" bestFit="1" customWidth="1" outlineLevel="1"/>
    <col min="6" max="6" width="13.42578125" style="11" customWidth="1" outlineLevel="1"/>
    <col min="7" max="7" width="12.7109375" style="11" bestFit="1" customWidth="1"/>
    <col min="8" max="9" width="11.28515625" style="11" bestFit="1" customWidth="1"/>
    <col min="10" max="16384" width="6.85546875" style="11"/>
  </cols>
  <sheetData>
    <row r="1" spans="1:9" ht="15" customHeight="1" x14ac:dyDescent="0.2">
      <c r="A1" s="43" t="s">
        <v>128</v>
      </c>
      <c r="B1" s="43"/>
      <c r="C1" s="43"/>
      <c r="D1" s="43"/>
      <c r="E1" s="43"/>
      <c r="F1" s="43"/>
    </row>
    <row r="2" spans="1:9" ht="15" customHeight="1" x14ac:dyDescent="0.2">
      <c r="A2" s="37"/>
      <c r="B2" s="37"/>
      <c r="C2" s="37"/>
      <c r="D2" s="37"/>
      <c r="E2" s="37"/>
      <c r="F2" s="37"/>
    </row>
    <row r="3" spans="1:9" ht="18" customHeight="1" x14ac:dyDescent="0.2">
      <c r="A3" s="92" t="s">
        <v>0</v>
      </c>
      <c r="B3" s="92" t="s">
        <v>1</v>
      </c>
      <c r="C3" s="93" t="s">
        <v>521</v>
      </c>
      <c r="D3" s="93"/>
      <c r="E3" s="91" t="str">
        <f>+Presupuesto!Q3</f>
        <v>CG NASCA 50/19</v>
      </c>
      <c r="F3" s="91"/>
      <c r="G3" s="91"/>
      <c r="H3" s="91"/>
      <c r="I3" s="91"/>
    </row>
    <row r="4" spans="1:9" ht="18" customHeight="1" x14ac:dyDescent="0.2">
      <c r="A4" s="92"/>
      <c r="B4" s="92"/>
      <c r="C4" s="93"/>
      <c r="D4" s="93"/>
      <c r="E4" s="55" t="str">
        <f>+Presupuesto!Q4</f>
        <v>10000 SM3/H</v>
      </c>
      <c r="F4" s="55" t="s">
        <v>488</v>
      </c>
      <c r="G4" s="65" t="s">
        <v>5</v>
      </c>
      <c r="H4" s="65" t="s">
        <v>180</v>
      </c>
      <c r="I4" s="65" t="s">
        <v>192</v>
      </c>
    </row>
    <row r="5" spans="1:9" ht="18" customHeight="1" outlineLevel="1" x14ac:dyDescent="0.2">
      <c r="A5" s="92"/>
      <c r="B5" s="92"/>
      <c r="C5" s="94" t="s">
        <v>478</v>
      </c>
      <c r="D5" s="94"/>
      <c r="E5" s="56" t="str">
        <f>+Presupuesto!Q5</f>
        <v>SEMIROCOSO</v>
      </c>
      <c r="F5" s="57">
        <f ca="1">+F7+F14+F21+F34+F47</f>
        <v>10631236.631843448</v>
      </c>
      <c r="G5" s="57">
        <f ca="1">+G7+G14+G21+G34+G47</f>
        <v>1132136.5906706955</v>
      </c>
      <c r="H5" s="57">
        <f t="shared" ref="H5:I5" ca="1" si="0">+H7+H14+H21+H34+H47</f>
        <v>722524.6014254574</v>
      </c>
      <c r="I5" s="57">
        <f t="shared" ca="1" si="0"/>
        <v>8776575.4397472944</v>
      </c>
    </row>
    <row r="6" spans="1:9" ht="15" customHeight="1" outlineLevel="1" x14ac:dyDescent="0.2">
      <c r="A6" s="42"/>
      <c r="B6" s="42"/>
      <c r="C6" s="40" t="s">
        <v>2</v>
      </c>
      <c r="D6" s="40" t="s">
        <v>4</v>
      </c>
      <c r="E6" s="40" t="s">
        <v>3</v>
      </c>
      <c r="F6" s="40" t="s">
        <v>6</v>
      </c>
      <c r="G6" s="40"/>
      <c r="H6" s="40"/>
      <c r="I6" s="40"/>
    </row>
    <row r="7" spans="1:9" ht="15" customHeight="1" outlineLevel="4" x14ac:dyDescent="0.2">
      <c r="A7" s="17">
        <v>23.01</v>
      </c>
      <c r="B7" s="18" t="s">
        <v>7</v>
      </c>
      <c r="C7" s="19"/>
      <c r="D7" s="20"/>
      <c r="E7" s="20"/>
      <c r="F7" s="21">
        <f ca="1">SUM(F8:F13)</f>
        <v>1028110.3630598511</v>
      </c>
      <c r="G7" s="21">
        <f ca="1">SUM(G8:G13)</f>
        <v>399253.99334314262</v>
      </c>
      <c r="H7" s="21">
        <f t="shared" ref="H7:I7" ca="1" si="1">SUM(H8:H13)</f>
        <v>512242.12938097352</v>
      </c>
      <c r="I7" s="21">
        <f t="shared" ca="1" si="1"/>
        <v>116614.24033573476</v>
      </c>
    </row>
    <row r="8" spans="1:9" ht="15" customHeight="1" outlineLevel="1" x14ac:dyDescent="0.2">
      <c r="A8" s="44" t="s">
        <v>8</v>
      </c>
      <c r="B8" s="45" t="s">
        <v>9</v>
      </c>
      <c r="C8" s="46" t="s">
        <v>10</v>
      </c>
      <c r="D8" s="47">
        <f ca="1">+SUMIF('Analisis de partidas'!$B$6:$B$552,'CG NASCA'!B8,'Analisis de partidas'!$F$6:$F$552)</f>
        <v>0.66531580986980265</v>
      </c>
      <c r="E8" s="14">
        <f>+Presupuesto!Q8</f>
        <v>1985</v>
      </c>
      <c r="F8" s="14">
        <f t="shared" ref="F8:F13" ca="1" si="2">+E8*$D8</f>
        <v>1320.6518825915582</v>
      </c>
      <c r="G8" s="14">
        <f ca="1">+SUMIF('Analisis de partidas'!$B$6:$B$222,B8,'Analisis de partidas'!$G$6:$G$222)*E8</f>
        <v>846.72872554414585</v>
      </c>
      <c r="H8" s="14">
        <f ca="1">+SUMIF('Analisis de partidas'!$B$6:$B$222,B8,'Analisis de partidas'!$H$6:$H$222)*E8</f>
        <v>169.34574510882919</v>
      </c>
      <c r="I8" s="14">
        <f ca="1">+SUMIF('Analisis de partidas'!$B$6:$B$222,B8,'Analisis de partidas'!$I$6:$I$222)*E8</f>
        <v>304.577411938583</v>
      </c>
    </row>
    <row r="9" spans="1:9" ht="15" customHeight="1" outlineLevel="1" x14ac:dyDescent="0.2">
      <c r="A9" s="44" t="s">
        <v>11</v>
      </c>
      <c r="B9" s="45" t="s">
        <v>424</v>
      </c>
      <c r="C9" s="46" t="s">
        <v>26</v>
      </c>
      <c r="D9" s="47">
        <f ca="1">+SUMIF('Analisis de partidas'!$B$6:$B$552,'CG NASCA'!B9,'Analisis de partidas'!$F$6:$F$552)</f>
        <v>65.585612837586396</v>
      </c>
      <c r="E9" s="14">
        <f>+Presupuesto!Q9</f>
        <v>3970</v>
      </c>
      <c r="F9" s="14">
        <f t="shared" ca="1" si="2"/>
        <v>260374.88296521798</v>
      </c>
      <c r="G9" s="14">
        <f ca="1">+SUMIF('Analisis de partidas'!$B$6:$B$222,B9,'Analisis de partidas'!$G$6:$G$222)*E9</f>
        <v>90439.463530926849</v>
      </c>
      <c r="H9" s="14">
        <f ca="1">+SUMIF('Analisis de partidas'!$B$6:$B$222,B9,'Analisis de partidas'!$H$6:$H$222)*E9</f>
        <v>69648.123779733942</v>
      </c>
      <c r="I9" s="14">
        <f ca="1">+SUMIF('Analisis de partidas'!$B$6:$B$222,B9,'Analisis de partidas'!$I$6:$I$222)*E9</f>
        <v>100287.29565455721</v>
      </c>
    </row>
    <row r="10" spans="1:9" ht="15" customHeight="1" outlineLevel="1" x14ac:dyDescent="0.2">
      <c r="A10" s="44" t="s">
        <v>13</v>
      </c>
      <c r="B10" s="45" t="s">
        <v>426</v>
      </c>
      <c r="C10" s="46" t="s">
        <v>26</v>
      </c>
      <c r="D10" s="47">
        <f ca="1">+SUMIF('Analisis de partidas'!$B$6:$B$552,'CG NASCA'!B10,'Analisis de partidas'!$F$6:$F$552)</f>
        <v>950.34299642929398</v>
      </c>
      <c r="E10" s="14">
        <f>+Presupuesto!Q10</f>
        <v>595.5</v>
      </c>
      <c r="F10" s="14">
        <f t="shared" ca="1" si="2"/>
        <v>565929.2543736446</v>
      </c>
      <c r="G10" s="14">
        <f ca="1">+SUMIF('Analisis de partidas'!$B$6:$B$222,B10,'Analisis de partidas'!$G$6:$G$222)*E10</f>
        <v>224888.2512967342</v>
      </c>
      <c r="H10" s="14">
        <f ca="1">+SUMIF('Analisis de partidas'!$B$6:$B$222,B10,'Analisis de partidas'!$H$6:$H$222)*E10</f>
        <v>329385.35245950281</v>
      </c>
      <c r="I10" s="14">
        <f ca="1">+SUMIF('Analisis de partidas'!$B$6:$B$222,B10,'Analisis de partidas'!$I$6:$I$222)*E10</f>
        <v>11655.650617407544</v>
      </c>
    </row>
    <row r="11" spans="1:9" ht="15" customHeight="1" outlineLevel="1" x14ac:dyDescent="0.2">
      <c r="A11" s="44" t="s">
        <v>15</v>
      </c>
      <c r="B11" s="45" t="s">
        <v>16</v>
      </c>
      <c r="C11" s="46" t="s">
        <v>17</v>
      </c>
      <c r="D11" s="47">
        <f ca="1">+SUMIF('Analisis de partidas'!$B$6:$B$552,'CG NASCA'!B11,'Analisis de partidas'!$F$6:$F$552)</f>
        <v>2.5001947673840976</v>
      </c>
      <c r="E11" s="14">
        <f>+Presupuesto!Q11</f>
        <v>23182.814999999999</v>
      </c>
      <c r="F11" s="14">
        <f t="shared" ca="1" si="2"/>
        <v>57961.552756233563</v>
      </c>
      <c r="G11" s="14">
        <f ca="1">+SUMIF('Analisis de partidas'!$B$6:$B$222,B11,'Analisis de partidas'!$G$6:$G$222)*E11</f>
        <v>38117.045236812577</v>
      </c>
      <c r="H11" s="14">
        <f ca="1">+SUMIF('Analisis de partidas'!$B$6:$B$222,B11,'Analisis de partidas'!$H$6:$H$222)*E11</f>
        <v>17938.655257580362</v>
      </c>
      <c r="I11" s="14">
        <f ca="1">+SUMIF('Analisis de partidas'!$B$6:$B$222,B11,'Analisis de partidas'!$I$6:$I$222)*E11</f>
        <v>1905.8522618406289</v>
      </c>
    </row>
    <row r="12" spans="1:9" ht="15" customHeight="1" outlineLevel="1" x14ac:dyDescent="0.2">
      <c r="A12" s="44" t="s">
        <v>18</v>
      </c>
      <c r="B12" s="45" t="s">
        <v>19</v>
      </c>
      <c r="C12" s="46" t="s">
        <v>10</v>
      </c>
      <c r="D12" s="47">
        <f ca="1">+SUMIF('Analisis de partidas'!$B$6:$B$552,'CG NASCA'!B12,'Analisis de partidas'!$F$6:$F$552)</f>
        <v>36.642605022854418</v>
      </c>
      <c r="E12" s="14">
        <f>+Presupuesto!Q12</f>
        <v>2382</v>
      </c>
      <c r="F12" s="14">
        <f t="shared" ca="1" si="2"/>
        <v>87282.68516443923</v>
      </c>
      <c r="G12" s="14">
        <f ca="1">+SUMIF('Analisis de partidas'!$B$6:$B$222,B12,'Analisis de partidas'!$G$6:$G$222)*E12</f>
        <v>44115.195851846889</v>
      </c>
      <c r="H12" s="14">
        <f ca="1">+SUMIF('Analisis de partidas'!$B$6:$B$222,B12,'Analisis de partidas'!$H$6:$H$222)*E12</f>
        <v>40961.729520000008</v>
      </c>
      <c r="I12" s="14">
        <f ca="1">+SUMIF('Analisis de partidas'!$B$6:$B$222,B12,'Analisis de partidas'!$I$6:$I$222)*E12</f>
        <v>2205.7597925923446</v>
      </c>
    </row>
    <row r="13" spans="1:9" ht="15" customHeight="1" outlineLevel="1" x14ac:dyDescent="0.2">
      <c r="A13" s="44" t="s">
        <v>20</v>
      </c>
      <c r="B13" s="45" t="s">
        <v>425</v>
      </c>
      <c r="C13" s="46" t="s">
        <v>17</v>
      </c>
      <c r="D13" s="47">
        <f ca="1">+SUMIF('Analisis de partidas'!$B$6:$B$552,'CG NASCA'!B13,'Analisis de partidas'!$F$6:$F$552)</f>
        <v>100.43879257768</v>
      </c>
      <c r="E13" s="14">
        <f>+Presupuesto!Q13</f>
        <v>550</v>
      </c>
      <c r="F13" s="14">
        <f t="shared" ca="1" si="2"/>
        <v>55241.335917724005</v>
      </c>
      <c r="G13" s="14">
        <f ca="1">+SUMIF('Analisis de partidas'!$B$6:$B$222,B13,'Analisis de partidas'!$G$6:$G$222)*E13</f>
        <v>847.30870127793401</v>
      </c>
      <c r="H13" s="14">
        <f ca="1">+SUMIF('Analisis de partidas'!$B$6:$B$222,B13,'Analisis de partidas'!$H$6:$H$222)*E13</f>
        <v>54138.922619047626</v>
      </c>
      <c r="I13" s="14">
        <f ca="1">+SUMIF('Analisis de partidas'!$B$6:$B$222,B13,'Analisis de partidas'!$I$6:$I$222)*E13</f>
        <v>255.10459739844393</v>
      </c>
    </row>
    <row r="14" spans="1:9" ht="15" customHeight="1" outlineLevel="1" x14ac:dyDescent="0.2">
      <c r="A14" s="17">
        <v>23.02</v>
      </c>
      <c r="B14" s="18" t="s">
        <v>21</v>
      </c>
      <c r="C14" s="19"/>
      <c r="D14" s="20"/>
      <c r="E14" s="20"/>
      <c r="F14" s="21">
        <f ca="1">SUM(F15:F20)</f>
        <v>54301.681352418433</v>
      </c>
      <c r="G14" s="21">
        <f t="shared" ref="G14:I14" ca="1" si="3">SUM(G15:G20)</f>
        <v>22520.660956628271</v>
      </c>
      <c r="H14" s="21">
        <f t="shared" ca="1" si="3"/>
        <v>30900.395889301839</v>
      </c>
      <c r="I14" s="21">
        <f t="shared" ca="1" si="3"/>
        <v>880.62450648833271</v>
      </c>
    </row>
    <row r="15" spans="1:9" ht="15" customHeight="1" outlineLevel="1" x14ac:dyDescent="0.2">
      <c r="A15" s="44" t="s">
        <v>22</v>
      </c>
      <c r="B15" s="45" t="s">
        <v>23</v>
      </c>
      <c r="C15" s="46" t="s">
        <v>10</v>
      </c>
      <c r="D15" s="47">
        <f ca="1">+SUMIF('Analisis de partidas'!$B$6:$B$552,'CG NASCA'!B15,'Analisis de partidas'!$F$6:$F$552)</f>
        <v>30.135144219630529</v>
      </c>
      <c r="E15" s="14">
        <f>+Presupuesto!Q15</f>
        <v>997.5</v>
      </c>
      <c r="F15" s="14">
        <f t="shared" ref="F15:F20" ca="1" si="4">+E15*$D15</f>
        <v>30059.806359081453</v>
      </c>
      <c r="G15" s="14">
        <f ca="1">+SUMIF('Analisis de partidas'!$B$6:$B$222,B15,'Analisis de partidas'!$G$6:$G$222)*E15</f>
        <v>17621.167769887812</v>
      </c>
      <c r="H15" s="14">
        <f ca="1">+SUMIF('Analisis de partidas'!$B$6:$B$222,B15,'Analisis de partidas'!$H$6:$H$222)*E15</f>
        <v>12086.215233795887</v>
      </c>
      <c r="I15" s="14">
        <f ca="1">+SUMIF('Analisis de partidas'!$B$6:$B$222,B15,'Analisis de partidas'!$I$6:$I$222)*E15</f>
        <v>352.42335539775627</v>
      </c>
    </row>
    <row r="16" spans="1:9" ht="15" customHeight="1" outlineLevel="1" x14ac:dyDescent="0.2">
      <c r="A16" s="44" t="s">
        <v>24</v>
      </c>
      <c r="B16" s="45" t="s">
        <v>25</v>
      </c>
      <c r="C16" s="46" t="s">
        <v>26</v>
      </c>
      <c r="D16" s="47">
        <f ca="1">+SUMIF('Analisis de partidas'!$B$6:$B$552,'CG NASCA'!B16,'Analisis de partidas'!$F$6:$F$552)</f>
        <v>79.445870013114046</v>
      </c>
      <c r="E16" s="14">
        <f>+Presupuesto!Q16</f>
        <v>249.375</v>
      </c>
      <c r="F16" s="14">
        <f t="shared" ca="1" si="4"/>
        <v>19811.813834520315</v>
      </c>
      <c r="G16" s="14">
        <f ca="1">+SUMIF('Analisis de partidas'!$B$6:$B$222,B16,'Analisis de partidas'!$G$6:$G$222)*E16</f>
        <v>3328.7332203764922</v>
      </c>
      <c r="H16" s="14">
        <f ca="1">+SUMIF('Analisis de partidas'!$B$6:$B$222,B16,'Analisis de partidas'!$H$6:$H$222)*E16</f>
        <v>16010.862703125</v>
      </c>
      <c r="I16" s="14">
        <f ca="1">+SUMIF('Analisis de partidas'!$B$6:$B$222,B16,'Analisis de partidas'!$I$6:$I$222)*E16</f>
        <v>472.21791101882462</v>
      </c>
    </row>
    <row r="17" spans="1:9" ht="15" customHeight="1" outlineLevel="1" x14ac:dyDescent="0.2">
      <c r="A17" s="44" t="s">
        <v>27</v>
      </c>
      <c r="B17" s="45" t="s">
        <v>28</v>
      </c>
      <c r="C17" s="46" t="s">
        <v>14</v>
      </c>
      <c r="D17" s="47">
        <f ca="1">+SUMIF('Analisis de partidas'!$B$6:$B$552,'CG NASCA'!B17,'Analisis de partidas'!$F$6:$F$552)</f>
        <v>3131.9197281764623</v>
      </c>
      <c r="E17" s="14">
        <f>+Presupuesto!Q17</f>
        <v>1</v>
      </c>
      <c r="F17" s="14">
        <f t="shared" ca="1" si="4"/>
        <v>3131.9197281764623</v>
      </c>
      <c r="G17" s="14">
        <f ca="1">+SUMIF('Analisis de partidas'!$B$6:$B$222,B17,'Analisis de partidas'!$G$6:$G$222)*E17</f>
        <v>337.17007171203488</v>
      </c>
      <c r="H17" s="14">
        <f ca="1">+SUMIF('Analisis de partidas'!$B$6:$B$222,B17,'Analisis de partidas'!$H$6:$H$222)*E17</f>
        <v>2763.4382142857144</v>
      </c>
      <c r="I17" s="14">
        <f ca="1">+SUMIF('Analisis de partidas'!$B$6:$B$222,B17,'Analisis de partidas'!$I$6:$I$222)*E17</f>
        <v>31.311442178713165</v>
      </c>
    </row>
    <row r="18" spans="1:9" ht="15" customHeight="1" outlineLevel="1" x14ac:dyDescent="0.2">
      <c r="A18" s="44" t="s">
        <v>29</v>
      </c>
      <c r="B18" s="45" t="s">
        <v>30</v>
      </c>
      <c r="C18" s="46" t="s">
        <v>31</v>
      </c>
      <c r="D18" s="47">
        <f ca="1">+SUMIF('Analisis de partidas'!$B$6:$B$552,'CG NASCA'!B18,'Analisis de partidas'!$F$6:$F$552)</f>
        <v>39.362525996954503</v>
      </c>
      <c r="E18" s="14">
        <f>+Presupuesto!Q18</f>
        <v>10</v>
      </c>
      <c r="F18" s="14">
        <f t="shared" ca="1" si="4"/>
        <v>393.62525996954503</v>
      </c>
      <c r="G18" s="14">
        <f ca="1">+SUMIF('Analisis de partidas'!$B$6:$B$222,B18,'Analisis de partidas'!$G$6:$G$222)*E18</f>
        <v>372.89357886836819</v>
      </c>
      <c r="H18" s="14">
        <f ca="1">+SUMIF('Analisis de partidas'!$B$6:$B$222,B18,'Analisis de partidas'!$H$6:$H$222)*E18</f>
        <v>13.273809523809524</v>
      </c>
      <c r="I18" s="14">
        <f ca="1">+SUMIF('Analisis de partidas'!$B$6:$B$222,B18,'Analisis de partidas'!$I$6:$I$222)*E18</f>
        <v>7.4578715773673645</v>
      </c>
    </row>
    <row r="19" spans="1:9" ht="15" customHeight="1" outlineLevel="1" x14ac:dyDescent="0.2">
      <c r="A19" s="44" t="s">
        <v>32</v>
      </c>
      <c r="B19" s="45" t="s">
        <v>33</v>
      </c>
      <c r="C19" s="46" t="s">
        <v>31</v>
      </c>
      <c r="D19" s="47">
        <f ca="1">+SUMIF('Analisis de partidas'!$B$6:$B$552,'CG NASCA'!B19,'Analisis de partidas'!$F$6:$F$552)</f>
        <v>39.365441473144983</v>
      </c>
      <c r="E19" s="14">
        <f>+Presupuesto!Q19</f>
        <v>20</v>
      </c>
      <c r="F19" s="14">
        <f t="shared" ca="1" si="4"/>
        <v>787.30882946289967</v>
      </c>
      <c r="G19" s="14">
        <f ca="1">+SUMIF('Analisis de partidas'!$B$6:$B$222,B19,'Analisis de partidas'!$G$6:$G$222)*E19</f>
        <v>745.78715773673639</v>
      </c>
      <c r="H19" s="14">
        <f ca="1">+SUMIF('Analisis de partidas'!$B$6:$B$222,B19,'Analisis de partidas'!$H$6:$H$222)*E19</f>
        <v>26.605928571428574</v>
      </c>
      <c r="I19" s="14">
        <f ca="1">+SUMIF('Analisis de partidas'!$B$6:$B$222,B19,'Analisis de partidas'!$I$6:$I$222)*E19</f>
        <v>14.915743154734729</v>
      </c>
    </row>
    <row r="20" spans="1:9" ht="15" customHeight="1" outlineLevel="1" x14ac:dyDescent="0.2">
      <c r="A20" s="44" t="s">
        <v>34</v>
      </c>
      <c r="B20" s="45" t="s">
        <v>427</v>
      </c>
      <c r="C20" s="46" t="s">
        <v>12</v>
      </c>
      <c r="D20" s="47">
        <f ca="1">+SUMIF('Analisis de partidas'!$B$6:$B$552,'CG NASCA'!B20,'Analisis de partidas'!$F$6:$F$552)</f>
        <v>11.720734120776202</v>
      </c>
      <c r="E20" s="14">
        <f>+Presupuesto!Q20</f>
        <v>10</v>
      </c>
      <c r="F20" s="14">
        <f t="shared" ca="1" si="4"/>
        <v>117.20734120776201</v>
      </c>
      <c r="G20" s="14">
        <f ca="1">+SUMIF('Analisis de partidas'!$B$6:$B$222,B20,'Analisis de partidas'!$G$6:$G$222)*E20</f>
        <v>114.90915804682551</v>
      </c>
      <c r="H20" s="14">
        <f>+SUMIF('Analisis de partidas'!$B$6:$B$222,B20,'Analisis de partidas'!$H$6:$H$222)*E20</f>
        <v>0</v>
      </c>
      <c r="I20" s="14">
        <f ca="1">+SUMIF('Analisis de partidas'!$B$6:$B$222,B20,'Analisis de partidas'!$I$6:$I$222)*E20</f>
        <v>2.2981831609365102</v>
      </c>
    </row>
    <row r="21" spans="1:9" ht="15" customHeight="1" outlineLevel="1" x14ac:dyDescent="0.2">
      <c r="A21" s="17">
        <v>23.03</v>
      </c>
      <c r="B21" s="18" t="s">
        <v>35</v>
      </c>
      <c r="C21" s="19"/>
      <c r="D21" s="20"/>
      <c r="E21" s="20"/>
      <c r="F21" s="21">
        <f ca="1">SUM(F22:F33)</f>
        <v>8842299</v>
      </c>
      <c r="G21" s="21">
        <f t="shared" ref="G21:I21" ca="1" si="5">SUM(G22:G33)</f>
        <v>695665</v>
      </c>
      <c r="H21" s="21">
        <f t="shared" si="5"/>
        <v>0</v>
      </c>
      <c r="I21" s="21">
        <f t="shared" ca="1" si="5"/>
        <v>8146634</v>
      </c>
    </row>
    <row r="22" spans="1:9" ht="15" customHeight="1" outlineLevel="1" x14ac:dyDescent="0.2">
      <c r="A22" s="44" t="s">
        <v>36</v>
      </c>
      <c r="B22" s="45" t="str">
        <f>+VLOOKUP(A22,'Analisis de partidas'!$A$56:$B$303,2,0)</f>
        <v>Subcontrato Puesta en marcha</v>
      </c>
      <c r="C22" s="46" t="s">
        <v>12</v>
      </c>
      <c r="D22" s="47">
        <f ca="1">+SUMIF('Analisis de partidas'!$B$6:$B$552,'CG NASCA'!B22,'Analisis de partidas'!$F$6:$F$552)</f>
        <v>10822</v>
      </c>
      <c r="E22" s="14">
        <f>+VLOOKUP(B22,Presupuesto!$B$22:$R$80,16,0)</f>
        <v>7.5</v>
      </c>
      <c r="F22" s="13">
        <f t="shared" ref="F22:F33" ca="1" si="6">+E22*$D22</f>
        <v>81165</v>
      </c>
      <c r="G22" s="14">
        <f ca="1">+SUMIF('Analisis de partidas'!$B$6:$B$222,B22,'Analisis de partidas'!$G$6:$G$222)*E22</f>
        <v>81165</v>
      </c>
      <c r="H22" s="14">
        <f>+SUMIF('Analisis de partidas'!$B$6:$B$222,B22,'Analisis de partidas'!$H$6:$H$222)*E22</f>
        <v>0</v>
      </c>
      <c r="I22" s="14">
        <f>+SUMIF('Analisis de partidas'!$B$6:$B$222,B22,'Analisis de partidas'!$I$6:$I$222)*E22</f>
        <v>0</v>
      </c>
    </row>
    <row r="23" spans="1:9" ht="15" customHeight="1" outlineLevel="1" x14ac:dyDescent="0.2">
      <c r="A23" s="44" t="s">
        <v>37</v>
      </c>
      <c r="B23" s="45" t="str">
        <f>+VLOOKUP(A23,'Analisis de partidas'!$A$56:$B$303,2,0)</f>
        <v>Subcontrato Dossier de Calidad</v>
      </c>
      <c r="C23" s="46" t="s">
        <v>12</v>
      </c>
      <c r="D23" s="47">
        <f ca="1">+SUMIF('Analisis de partidas'!$B$6:$B$552,'CG NASCA'!B23,'Analisis de partidas'!$F$6:$F$552)</f>
        <v>12844</v>
      </c>
      <c r="E23" s="14">
        <f>+VLOOKUP(B23,Presupuesto!$B$22:$R$80,16,0)</f>
        <v>10</v>
      </c>
      <c r="F23" s="13">
        <f t="shared" ca="1" si="6"/>
        <v>128440</v>
      </c>
      <c r="G23" s="14">
        <f ca="1">+SUMIF('Analisis de partidas'!$B$6:$B$222,B23,'Analisis de partidas'!$G$6:$G$222)*E23</f>
        <v>128440</v>
      </c>
      <c r="H23" s="14">
        <f>+SUMIF('Analisis de partidas'!$B$6:$B$222,B23,'Analisis de partidas'!$H$6:$H$222)*E23</f>
        <v>0</v>
      </c>
      <c r="I23" s="14">
        <f>+SUMIF('Analisis de partidas'!$B$6:$B$222,B23,'Analisis de partidas'!$I$6:$I$222)*E23</f>
        <v>0</v>
      </c>
    </row>
    <row r="24" spans="1:9" ht="15" customHeight="1" outlineLevel="1" x14ac:dyDescent="0.2">
      <c r="A24" s="44" t="s">
        <v>38</v>
      </c>
      <c r="B24" s="45" t="str">
        <f>+VLOOKUP(A24,'Analisis de partidas'!$A$56:$B$303,2,0)</f>
        <v>Subcontrato Transporte y entrega a almacen de Contugas</v>
      </c>
      <c r="C24" s="46" t="s">
        <v>12</v>
      </c>
      <c r="D24" s="47">
        <f ca="1">+SUMIF('Analisis de partidas'!$B$6:$B$552,'CG NASCA'!B24,'Analisis de partidas'!$F$6:$F$552)</f>
        <v>5154</v>
      </c>
      <c r="E24" s="14">
        <f>+VLOOKUP(B24,Presupuesto!$B$22:$R$80,16,0)</f>
        <v>15</v>
      </c>
      <c r="F24" s="13">
        <f t="shared" ca="1" si="6"/>
        <v>77310</v>
      </c>
      <c r="G24" s="14">
        <f ca="1">+SUMIF('Analisis de partidas'!$B$6:$B$222,B24,'Analisis de partidas'!$G$6:$G$222)*E24</f>
        <v>77310</v>
      </c>
      <c r="H24" s="14">
        <f>+SUMIF('Analisis de partidas'!$B$6:$B$222,B24,'Analisis de partidas'!$H$6:$H$222)*E24</f>
        <v>0</v>
      </c>
      <c r="I24" s="14">
        <f>+SUMIF('Analisis de partidas'!$B$6:$B$222,B24,'Analisis de partidas'!$I$6:$I$222)*E24</f>
        <v>0</v>
      </c>
    </row>
    <row r="25" spans="1:9" ht="15" customHeight="1" outlineLevel="1" x14ac:dyDescent="0.2">
      <c r="A25" s="44" t="s">
        <v>39</v>
      </c>
      <c r="B25" s="45" t="str">
        <f>+VLOOKUP(A25,'Analisis de partidas'!$A$56:$B$303,2,0)</f>
        <v>Subcontrato Desarrollo de Ingenieria</v>
      </c>
      <c r="C25" s="46" t="s">
        <v>12</v>
      </c>
      <c r="D25" s="47">
        <f ca="1">+SUMIF('Analisis de partidas'!$B$6:$B$552,'CG NASCA'!B25,'Analisis de partidas'!$F$6:$F$552)</f>
        <v>13625</v>
      </c>
      <c r="E25" s="14">
        <f>+VLOOKUP(B25,Presupuesto!$B$22:$R$80,16,0)</f>
        <v>30</v>
      </c>
      <c r="F25" s="13">
        <f t="shared" ca="1" si="6"/>
        <v>408750</v>
      </c>
      <c r="G25" s="14">
        <f ca="1">+SUMIF('Analisis de partidas'!$B$6:$B$222,B25,'Analisis de partidas'!$G$6:$G$222)*E25</f>
        <v>408750</v>
      </c>
      <c r="H25" s="14">
        <f>+SUMIF('Analisis de partidas'!$B$6:$B$222,B25,'Analisis de partidas'!$H$6:$H$222)*E25</f>
        <v>0</v>
      </c>
      <c r="I25" s="14">
        <f>+SUMIF('Analisis de partidas'!$B$6:$B$222,B25,'Analisis de partidas'!$I$6:$I$222)*E25</f>
        <v>0</v>
      </c>
    </row>
    <row r="26" spans="1:9" ht="15" customHeight="1" outlineLevel="1" x14ac:dyDescent="0.2">
      <c r="A26" s="44" t="s">
        <v>506</v>
      </c>
      <c r="B26" s="45" t="str">
        <f>+VLOOKUP(A26,'Analisis de partidas'!$A$56:$B$303,2,0)</f>
        <v>Suministro Valvula Actuada - CG NASCA</v>
      </c>
      <c r="C26" s="46" t="s">
        <v>12</v>
      </c>
      <c r="D26" s="47">
        <f ca="1">+SUMIF('Analisis de partidas'!$B$6:$B$552,'CG NASCA'!B26,'Analisis de partidas'!$F$6:$F$552)</f>
        <v>418931</v>
      </c>
      <c r="E26" s="14">
        <f>+VLOOKUP(B26,Presupuesto!$B$22:$R$80,16,0)</f>
        <v>1</v>
      </c>
      <c r="F26" s="13">
        <f t="shared" ca="1" si="6"/>
        <v>418931</v>
      </c>
      <c r="G26" s="14">
        <f>+SUMIF('Analisis de partidas'!$B$6:$B$222,B26,'Analisis de partidas'!$G$6:$G$222)*E26</f>
        <v>0</v>
      </c>
      <c r="H26" s="14">
        <f>+SUMIF('Analisis de partidas'!$B$6:$B$222,B26,'Analisis de partidas'!$H$6:$H$222)*E26</f>
        <v>0</v>
      </c>
      <c r="I26" s="14">
        <f ca="1">+SUMIF('Analisis de partidas'!$B$6:$B$222,B26,'Analisis de partidas'!$I$6:$I$222)*E26</f>
        <v>418931</v>
      </c>
    </row>
    <row r="27" spans="1:9" ht="15" customHeight="1" outlineLevel="1" x14ac:dyDescent="0.2">
      <c r="A27" s="44" t="s">
        <v>524</v>
      </c>
      <c r="B27" s="45" t="str">
        <f>+VLOOKUP(A27,'Analisis de partidas'!$A$56:$B$303,2,0)</f>
        <v>Suministro Skid de Medicion - CG NASCA</v>
      </c>
      <c r="C27" s="46" t="s">
        <v>12</v>
      </c>
      <c r="D27" s="47">
        <f ca="1">+SUMIF('Analisis de partidas'!$B$6:$B$552,'CG NASCA'!B27,'Analisis de partidas'!$F$6:$F$552)</f>
        <v>412925</v>
      </c>
      <c r="E27" s="14">
        <f>+VLOOKUP(B27,Presupuesto!$B$22:$R$80,16,0)</f>
        <v>1</v>
      </c>
      <c r="F27" s="13">
        <f t="shared" ca="1" si="6"/>
        <v>412925</v>
      </c>
      <c r="G27" s="14">
        <f>+SUMIF('Analisis de partidas'!$B$6:$B$222,B27,'Analisis de partidas'!$G$6:$G$222)*E27</f>
        <v>0</v>
      </c>
      <c r="H27" s="14">
        <f>+SUMIF('Analisis de partidas'!$B$6:$B$222,B27,'Analisis de partidas'!$H$6:$H$222)*E27</f>
        <v>0</v>
      </c>
      <c r="I27" s="14">
        <f ca="1">+SUMIF('Analisis de partidas'!$B$6:$B$222,B27,'Analisis de partidas'!$I$6:$I$222)*E27</f>
        <v>412925</v>
      </c>
    </row>
    <row r="28" spans="1:9" ht="15" customHeight="1" outlineLevel="1" x14ac:dyDescent="0.2">
      <c r="A28" s="44" t="s">
        <v>507</v>
      </c>
      <c r="B28" s="45" t="str">
        <f>+VLOOKUP(A28,'Analisis de partidas'!$A$56:$B$303,2,0)</f>
        <v>Suministro SKID DE FILTRO CICLONICO - CG NASCA</v>
      </c>
      <c r="C28" s="46" t="s">
        <v>12</v>
      </c>
      <c r="D28" s="47">
        <f ca="1">+SUMIF('Analisis de partidas'!$B$6:$B$552,'CG NASCA'!B28,'Analisis de partidas'!$F$6:$F$552)</f>
        <v>197500</v>
      </c>
      <c r="E28" s="14">
        <f>+VLOOKUP(B28,Presupuesto!$B$22:$R$80,16,0)</f>
        <v>0</v>
      </c>
      <c r="F28" s="13">
        <f t="shared" ca="1" si="6"/>
        <v>0</v>
      </c>
      <c r="G28" s="14">
        <f>+SUMIF('Analisis de partidas'!$B$6:$B$222,B28,'Analisis de partidas'!$G$6:$G$222)*E28</f>
        <v>0</v>
      </c>
      <c r="H28" s="14">
        <f>+SUMIF('Analisis de partidas'!$B$6:$B$222,B28,'Analisis de partidas'!$H$6:$H$222)*E28</f>
        <v>0</v>
      </c>
      <c r="I28" s="14">
        <f ca="1">+SUMIF('Analisis de partidas'!$B$6:$B$222,B28,'Analisis de partidas'!$I$6:$I$222)*E28</f>
        <v>0</v>
      </c>
    </row>
    <row r="29" spans="1:9" ht="15" customHeight="1" outlineLevel="1" x14ac:dyDescent="0.2">
      <c r="A29" s="44" t="s">
        <v>508</v>
      </c>
      <c r="B29" s="45" t="str">
        <f>+VLOOKUP(A29,'Analisis de partidas'!$A$56:$B$303,2,0)</f>
        <v>Suministro SKID DE FILTRO SEPARADOR - CG NASCA</v>
      </c>
      <c r="C29" s="46" t="s">
        <v>12</v>
      </c>
      <c r="D29" s="47">
        <f ca="1">+SUMIF('Analisis de partidas'!$B$6:$B$552,'CG NASCA'!B29,'Analisis de partidas'!$F$6:$F$552)</f>
        <v>938466</v>
      </c>
      <c r="E29" s="14">
        <f>+VLOOKUP(B29,Presupuesto!$B$22:$R$80,16,0)</f>
        <v>2</v>
      </c>
      <c r="F29" s="13">
        <f t="shared" ca="1" si="6"/>
        <v>1876932</v>
      </c>
      <c r="G29" s="14">
        <f>+SUMIF('Analisis de partidas'!$B$6:$B$222,B29,'Analisis de partidas'!$G$6:$G$222)*E29</f>
        <v>0</v>
      </c>
      <c r="H29" s="14">
        <f>+SUMIF('Analisis de partidas'!$B$6:$B$222,B29,'Analisis de partidas'!$H$6:$H$222)*E29</f>
        <v>0</v>
      </c>
      <c r="I29" s="14">
        <f ca="1">+SUMIF('Analisis de partidas'!$B$6:$B$222,B29,'Analisis de partidas'!$I$6:$I$222)*E29</f>
        <v>1876932</v>
      </c>
    </row>
    <row r="30" spans="1:9" ht="15" customHeight="1" outlineLevel="1" x14ac:dyDescent="0.2">
      <c r="A30" s="44" t="s">
        <v>509</v>
      </c>
      <c r="B30" s="45" t="str">
        <f>+VLOOKUP(A30,'Analisis de partidas'!$A$56:$B$303,2,0)</f>
        <v>Suministro Skid de Calentamiento - CG NASCA</v>
      </c>
      <c r="C30" s="46" t="s">
        <v>12</v>
      </c>
      <c r="D30" s="47">
        <f ca="1">+SUMIF('Analisis de partidas'!$B$6:$B$552,'CG NASCA'!B30,'Analisis de partidas'!$F$6:$F$552)</f>
        <v>525541</v>
      </c>
      <c r="E30" s="14">
        <f>+VLOOKUP(B30,Presupuesto!$B$22:$R$80,16,0)</f>
        <v>3</v>
      </c>
      <c r="F30" s="13">
        <f t="shared" ca="1" si="6"/>
        <v>1576623</v>
      </c>
      <c r="G30" s="14">
        <f>+SUMIF('Analisis de partidas'!$B$6:$B$222,B30,'Analisis de partidas'!$G$6:$G$222)*E30</f>
        <v>0</v>
      </c>
      <c r="H30" s="14">
        <f>+SUMIF('Analisis de partidas'!$B$6:$B$222,B30,'Analisis de partidas'!$H$6:$H$222)*E30</f>
        <v>0</v>
      </c>
      <c r="I30" s="14">
        <f ca="1">+SUMIF('Analisis de partidas'!$B$6:$B$222,B30,'Analisis de partidas'!$I$6:$I$222)*E30</f>
        <v>1576623</v>
      </c>
    </row>
    <row r="31" spans="1:9" ht="15" customHeight="1" outlineLevel="1" x14ac:dyDescent="0.2">
      <c r="A31" s="44" t="s">
        <v>510</v>
      </c>
      <c r="B31" s="45" t="str">
        <f>+VLOOKUP(A31,'Analisis de partidas'!$A$56:$B$303,2,0)</f>
        <v>Suministro Skid de Regulacion - CG NASCA</v>
      </c>
      <c r="C31" s="46" t="s">
        <v>12</v>
      </c>
      <c r="D31" s="47">
        <f ca="1">+SUMIF('Analisis de partidas'!$B$6:$B$552,'CG NASCA'!B31,'Analisis de partidas'!$F$6:$F$552)</f>
        <v>807080</v>
      </c>
      <c r="E31" s="14">
        <f>+VLOOKUP(B31,Presupuesto!$B$22:$R$80,16,0)</f>
        <v>1</v>
      </c>
      <c r="F31" s="13">
        <f t="shared" ca="1" si="6"/>
        <v>807080</v>
      </c>
      <c r="G31" s="14">
        <f>+SUMIF('Analisis de partidas'!$B$6:$B$222,B31,'Analisis de partidas'!$G$6:$G$222)*E31</f>
        <v>0</v>
      </c>
      <c r="H31" s="14">
        <f>+SUMIF('Analisis de partidas'!$B$6:$B$222,B31,'Analisis de partidas'!$H$6:$H$222)*E31</f>
        <v>0</v>
      </c>
      <c r="I31" s="14">
        <f ca="1">+SUMIF('Analisis de partidas'!$B$6:$B$222,B31,'Analisis de partidas'!$I$6:$I$222)*E31</f>
        <v>807080</v>
      </c>
    </row>
    <row r="32" spans="1:9" ht="15" customHeight="1" outlineLevel="1" x14ac:dyDescent="0.2">
      <c r="A32" s="44" t="s">
        <v>729</v>
      </c>
      <c r="B32" s="45" t="str">
        <f>+VLOOKUP(A32,'Analisis de partidas'!$A$56:$B$303,2,0)</f>
        <v>Suministro Skid de Odorizacion - CG NASCA</v>
      </c>
      <c r="C32" s="46" t="s">
        <v>12</v>
      </c>
      <c r="D32" s="47">
        <f ca="1">+SUMIF('Analisis de partidas'!$B$6:$B$552,'CG NASCA'!B32,'Analisis de partidas'!$F$6:$F$552)</f>
        <v>2252318</v>
      </c>
      <c r="E32" s="14">
        <f>+VLOOKUP(B32,Presupuesto!$B$22:$R$80,16,0)</f>
        <v>1</v>
      </c>
      <c r="F32" s="13">
        <f t="shared" ref="F32" ca="1" si="7">+E32*$D32</f>
        <v>2252318</v>
      </c>
      <c r="G32" s="14">
        <f>+SUMIF('Analisis de partidas'!$B$6:$B$222,B32,'Analisis de partidas'!$G$6:$G$222)*E32</f>
        <v>0</v>
      </c>
      <c r="H32" s="14">
        <f>+SUMIF('Analisis de partidas'!$B$6:$B$222,B32,'Analisis de partidas'!$H$6:$H$222)*E32</f>
        <v>0</v>
      </c>
      <c r="I32" s="14">
        <f ca="1">+SUMIF('Analisis de partidas'!$B$6:$B$222,B32,'Analisis de partidas'!$I$6:$I$222)*E32</f>
        <v>2252318</v>
      </c>
    </row>
    <row r="33" spans="1:9" ht="15" customHeight="1" outlineLevel="1" x14ac:dyDescent="0.2">
      <c r="A33" s="44" t="s">
        <v>530</v>
      </c>
      <c r="B33" s="45" t="str">
        <f>+VLOOKUP(A33,'Analisis de partidas'!$A$56:$B$303,2,0)</f>
        <v>Suministro TRAMPA DE LANZAMIENTO - CG NASCA</v>
      </c>
      <c r="C33" s="46" t="s">
        <v>12</v>
      </c>
      <c r="D33" s="47">
        <f ca="1">+SUMIF('Analisis de partidas'!$B$6:$B$552,'CG NASCA'!B33,'Analisis de partidas'!$F$6:$F$552)</f>
        <v>801825</v>
      </c>
      <c r="E33" s="14">
        <f>+VLOOKUP(B33,Presupuesto!$B$22:$R$80,16,0)</f>
        <v>1</v>
      </c>
      <c r="F33" s="13">
        <f t="shared" ca="1" si="6"/>
        <v>801825</v>
      </c>
      <c r="G33" s="14">
        <f>+SUMIF('Analisis de partidas'!$B$6:$B$222,B33,'Analisis de partidas'!$G$6:$G$222)*E33</f>
        <v>0</v>
      </c>
      <c r="H33" s="14">
        <f>+SUMIF('Analisis de partidas'!$B$6:$B$222,B33,'Analisis de partidas'!$H$6:$H$222)*E33</f>
        <v>0</v>
      </c>
      <c r="I33" s="14">
        <f ca="1">+SUMIF('Analisis de partidas'!$B$6:$B$222,B33,'Analisis de partidas'!$I$6:$I$222)*E33</f>
        <v>801825</v>
      </c>
    </row>
    <row r="34" spans="1:9" ht="15" customHeight="1" outlineLevel="1" x14ac:dyDescent="0.2">
      <c r="A34" s="17">
        <v>23.04</v>
      </c>
      <c r="B34" s="18" t="s">
        <v>44</v>
      </c>
      <c r="C34" s="19"/>
      <c r="D34" s="20"/>
      <c r="E34" s="20"/>
      <c r="F34" s="21">
        <f ca="1">+F35+F38+F41</f>
        <v>136182.55373414975</v>
      </c>
      <c r="G34" s="21">
        <f t="shared" ref="G34:I34" ca="1" si="8">+G35+G38+G41</f>
        <v>9686.4280546098162</v>
      </c>
      <c r="H34" s="21">
        <f t="shared" ca="1" si="8"/>
        <v>125862.48901232495</v>
      </c>
      <c r="I34" s="21">
        <f t="shared" ca="1" si="8"/>
        <v>633.63666721497862</v>
      </c>
    </row>
    <row r="35" spans="1:9" ht="15" customHeight="1" outlineLevel="1" x14ac:dyDescent="0.2">
      <c r="A35" s="22" t="s">
        <v>45</v>
      </c>
      <c r="B35" s="23" t="s">
        <v>46</v>
      </c>
      <c r="C35" s="24"/>
      <c r="D35" s="25"/>
      <c r="E35" s="25"/>
      <c r="F35" s="26">
        <f ca="1">SUM(F36:F37)</f>
        <v>9567.8807527641438</v>
      </c>
      <c r="G35" s="26">
        <f t="shared" ref="G35:I35" ca="1" si="9">SUM(G36:G37)</f>
        <v>3397.981669299184</v>
      </c>
      <c r="H35" s="26">
        <f t="shared" ca="1" si="9"/>
        <v>6000</v>
      </c>
      <c r="I35" s="26">
        <f t="shared" ca="1" si="9"/>
        <v>169.8990834649592</v>
      </c>
    </row>
    <row r="36" spans="1:9" ht="15" customHeight="1" outlineLevel="1" x14ac:dyDescent="0.2">
      <c r="A36" s="44" t="s">
        <v>47</v>
      </c>
      <c r="B36" s="45" t="s">
        <v>535</v>
      </c>
      <c r="C36" s="46" t="s">
        <v>14</v>
      </c>
      <c r="D36" s="47">
        <f ca="1">+SUMIF('Analisis de partidas'!$B$6:$B$552,'CG NASCA'!B36,'Analisis de partidas'!$F$6:$F$552)</f>
        <v>1500</v>
      </c>
      <c r="E36" s="14">
        <f>+Presupuesto!Q92</f>
        <v>4</v>
      </c>
      <c r="F36" s="15">
        <f ca="1">+E36*$D36</f>
        <v>6000</v>
      </c>
      <c r="G36" s="14">
        <f>+SUMIF('Analisis de partidas'!$B$6:$B$222,B36,'Analisis de partidas'!$G$6:$G$222)*E36</f>
        <v>0</v>
      </c>
      <c r="H36" s="14">
        <f ca="1">+SUMIF('Analisis de partidas'!$B$6:$B$222,B36,'Analisis de partidas'!$H$6:$H$222)*E36</f>
        <v>6000</v>
      </c>
      <c r="I36" s="14">
        <f>+SUMIF('Analisis de partidas'!$B$6:$B$222,B36,'Analisis de partidas'!$I$6:$I$222)*E36</f>
        <v>0</v>
      </c>
    </row>
    <row r="37" spans="1:9" ht="15" customHeight="1" outlineLevel="1" x14ac:dyDescent="0.2">
      <c r="A37" s="44" t="s">
        <v>48</v>
      </c>
      <c r="B37" s="45" t="s">
        <v>394</v>
      </c>
      <c r="C37" s="46" t="s">
        <v>14</v>
      </c>
      <c r="D37" s="47">
        <f ca="1">+SUMIF('Analisis de partidas'!$B$6:$B$552,'CG NASCA'!B37,'Analisis de partidas'!$F$6:$F$552)</f>
        <v>891.97018819103585</v>
      </c>
      <c r="E37" s="14">
        <f>+Presupuesto!Q93</f>
        <v>4</v>
      </c>
      <c r="F37" s="15">
        <f ca="1">+E37*$D37</f>
        <v>3567.8807527641434</v>
      </c>
      <c r="G37" s="14">
        <f ca="1">+SUMIF('Analisis de partidas'!$B$6:$B$222,B37,'Analisis de partidas'!$G$6:$G$222)*E37</f>
        <v>3397.981669299184</v>
      </c>
      <c r="H37" s="14">
        <f>+SUMIF('Analisis de partidas'!$B$6:$B$222,B37,'Analisis de partidas'!$H$6:$H$222)*E37</f>
        <v>0</v>
      </c>
      <c r="I37" s="14">
        <f ca="1">+SUMIF('Analisis de partidas'!$B$6:$B$222,B37,'Analisis de partidas'!$I$6:$I$222)*E37</f>
        <v>169.8990834649592</v>
      </c>
    </row>
    <row r="38" spans="1:9" ht="15" customHeight="1" outlineLevel="1" x14ac:dyDescent="0.2">
      <c r="A38" s="22" t="s">
        <v>49</v>
      </c>
      <c r="B38" s="23" t="s">
        <v>50</v>
      </c>
      <c r="C38" s="24"/>
      <c r="D38" s="25"/>
      <c r="E38" s="25"/>
      <c r="F38" s="26">
        <f ca="1">SUM(F39:F40)</f>
        <v>10956.276923420635</v>
      </c>
      <c r="G38" s="26">
        <f t="shared" ref="G38:I38" ca="1" si="10">SUM(G39:G40)</f>
        <v>2986.3052896897557</v>
      </c>
      <c r="H38" s="26">
        <f t="shared" ca="1" si="10"/>
        <v>7671.3411047619038</v>
      </c>
      <c r="I38" s="26">
        <f t="shared" ca="1" si="10"/>
        <v>298.63052896897557</v>
      </c>
    </row>
    <row r="39" spans="1:9" ht="15" customHeight="1" outlineLevel="1" x14ac:dyDescent="0.2">
      <c r="A39" s="44" t="s">
        <v>51</v>
      </c>
      <c r="B39" s="45" t="s">
        <v>52</v>
      </c>
      <c r="C39" s="46" t="s">
        <v>54</v>
      </c>
      <c r="D39" s="47">
        <f ca="1">+SUMIF('Analisis de partidas'!$B$6:$B$552,'CG NASCA'!B39,'Analisis de partidas'!$F$6:$F$552)</f>
        <v>9.8350526984126976</v>
      </c>
      <c r="E39" s="14">
        <f>+Presupuesto!Q95</f>
        <v>780</v>
      </c>
      <c r="F39" s="15">
        <f ca="1">+E39*$D39</f>
        <v>7671.3411047619038</v>
      </c>
      <c r="G39" s="14">
        <f>+SUMIF('Analisis de partidas'!$B$6:$B$222,B39,'Analisis de partidas'!$G$6:$G$222)*E39</f>
        <v>0</v>
      </c>
      <c r="H39" s="14">
        <f ca="1">+SUMIF('Analisis de partidas'!$B$6:$B$222,B39,'Analisis de partidas'!$H$6:$H$222)*E39</f>
        <v>7671.3411047619038</v>
      </c>
      <c r="I39" s="14">
        <f>+SUMIF('Analisis de partidas'!$B$6:$B$222,B39,'Analisis de partidas'!$I$6:$I$222)*E39</f>
        <v>0</v>
      </c>
    </row>
    <row r="40" spans="1:9" ht="15" customHeight="1" outlineLevel="1" x14ac:dyDescent="0.2">
      <c r="A40" s="44" t="s">
        <v>53</v>
      </c>
      <c r="B40" s="45" t="s">
        <v>536</v>
      </c>
      <c r="C40" s="46" t="s">
        <v>54</v>
      </c>
      <c r="D40" s="47">
        <f ca="1">+SUMIF('Analisis de partidas'!$B$6:$B$552,'CG NASCA'!B40,'Analisis de partidas'!$F$6:$F$552)</f>
        <v>4.2114561777676043</v>
      </c>
      <c r="E40" s="14">
        <f>+Presupuesto!Q96</f>
        <v>780</v>
      </c>
      <c r="F40" s="15">
        <f ca="1">+E40*$D40</f>
        <v>3284.9358186587315</v>
      </c>
      <c r="G40" s="14">
        <f ca="1">+SUMIF('Analisis de partidas'!$B$6:$B$222,B40,'Analisis de partidas'!$G$6:$G$222)*E40</f>
        <v>2986.3052896897557</v>
      </c>
      <c r="H40" s="14">
        <f>+SUMIF('Analisis de partidas'!$B$6:$B$222,B40,'Analisis de partidas'!$H$6:$H$222)*E40</f>
        <v>0</v>
      </c>
      <c r="I40" s="14">
        <f ca="1">+SUMIF('Analisis de partidas'!$B$6:$B$222,B40,'Analisis de partidas'!$I$6:$I$222)*E40</f>
        <v>298.63052896897557</v>
      </c>
    </row>
    <row r="41" spans="1:9" ht="15" customHeight="1" outlineLevel="1" x14ac:dyDescent="0.2">
      <c r="A41" s="22" t="s">
        <v>55</v>
      </c>
      <c r="B41" s="23" t="s">
        <v>56</v>
      </c>
      <c r="C41" s="24"/>
      <c r="D41" s="25"/>
      <c r="E41" s="25"/>
      <c r="F41" s="26">
        <f ca="1">SUM(F42:F46)</f>
        <v>115658.39605796497</v>
      </c>
      <c r="G41" s="26">
        <f t="shared" ref="G41:I41" ca="1" si="11">SUM(G42:G46)</f>
        <v>3302.1410956208774</v>
      </c>
      <c r="H41" s="26">
        <f t="shared" ca="1" si="11"/>
        <v>112191.14790756305</v>
      </c>
      <c r="I41" s="26">
        <f t="shared" ca="1" si="11"/>
        <v>165.10705478104384</v>
      </c>
    </row>
    <row r="42" spans="1:9" ht="15" customHeight="1" outlineLevel="1" x14ac:dyDescent="0.2">
      <c r="A42" s="44" t="s">
        <v>57</v>
      </c>
      <c r="B42" s="45" t="s">
        <v>58</v>
      </c>
      <c r="C42" s="46" t="s">
        <v>54</v>
      </c>
      <c r="D42" s="47">
        <f ca="1">+SUMIF('Analisis de partidas'!$B$6:$B$552,'CG NASCA'!B42,'Analisis de partidas'!$F$6:$F$552)</f>
        <v>86.721340756302538</v>
      </c>
      <c r="E42" s="14">
        <f>+Presupuesto!Q98</f>
        <v>1200</v>
      </c>
      <c r="F42" s="15">
        <f ca="1">+E42*$D42</f>
        <v>104065.60890756304</v>
      </c>
      <c r="G42" s="14">
        <f>+SUMIF('Analisis de partidas'!$B$6:$B$222,B42,'Analisis de partidas'!$G$6:$G$222)*E42</f>
        <v>0</v>
      </c>
      <c r="H42" s="14">
        <f ca="1">+SUMIF('Analisis de partidas'!$B$6:$B$222,B42,'Analisis de partidas'!$H$6:$H$222)*E42</f>
        <v>104065.60890756304</v>
      </c>
      <c r="I42" s="14">
        <f>+SUMIF('Analisis de partidas'!$B$6:$B$222,B42,'Analisis de partidas'!$I$6:$I$222)*E42</f>
        <v>0</v>
      </c>
    </row>
    <row r="43" spans="1:9" ht="15" customHeight="1" outlineLevel="1" x14ac:dyDescent="0.2">
      <c r="A43" s="44" t="s">
        <v>59</v>
      </c>
      <c r="B43" s="45" t="s">
        <v>537</v>
      </c>
      <c r="C43" s="46" t="s">
        <v>54</v>
      </c>
      <c r="D43" s="47">
        <f ca="1">+SUMIF('Analisis de partidas'!$B$6:$B$552,'CG NASCA'!B43,'Analisis de partidas'!$F$6:$F$552)</f>
        <v>0.93338069032033077</v>
      </c>
      <c r="E43" s="14">
        <f>+Presupuesto!Q99</f>
        <v>1200</v>
      </c>
      <c r="F43" s="15">
        <f ca="1">+E43*$D43</f>
        <v>1120.056828384397</v>
      </c>
      <c r="G43" s="14">
        <f ca="1">+SUMIF('Analisis de partidas'!$B$6:$B$222,B43,'Analisis de partidas'!$G$6:$G$222)*E43</f>
        <v>1066.7207889375209</v>
      </c>
      <c r="H43" s="14">
        <f>+SUMIF('Analisis de partidas'!$B$6:$B$222,B43,'Analisis de partidas'!$H$6:$H$222)*E43</f>
        <v>0</v>
      </c>
      <c r="I43" s="14">
        <f ca="1">+SUMIF('Analisis de partidas'!$B$6:$B$222,B43,'Analisis de partidas'!$I$6:$I$222)*E43</f>
        <v>53.33603944687605</v>
      </c>
    </row>
    <row r="44" spans="1:9" ht="15" customHeight="1" outlineLevel="1" x14ac:dyDescent="0.2">
      <c r="A44" s="44" t="s">
        <v>60</v>
      </c>
      <c r="B44" s="45" t="s">
        <v>538</v>
      </c>
      <c r="C44" s="46" t="s">
        <v>14</v>
      </c>
      <c r="D44" s="47">
        <f ca="1">+SUMIF('Analisis de partidas'!$B$6:$B$552,'CG NASCA'!B44,'Analisis de partidas'!$F$6:$F$552)</f>
        <v>26.827026887672439</v>
      </c>
      <c r="E44" s="14">
        <f>+Presupuesto!Q100</f>
        <v>60</v>
      </c>
      <c r="F44" s="15">
        <f ca="1">+E44*$D44</f>
        <v>1609.6216132603463</v>
      </c>
      <c r="G44" s="14">
        <f ca="1">+SUMIF('Analisis de partidas'!$B$6:$B$222,B44,'Analisis de partidas'!$G$6:$G$222)*E44</f>
        <v>1532.9729650098536</v>
      </c>
      <c r="H44" s="14">
        <f>+SUMIF('Analisis de partidas'!$B$6:$B$222,B44,'Analisis de partidas'!$H$6:$H$222)*E44</f>
        <v>0</v>
      </c>
      <c r="I44" s="14">
        <f ca="1">+SUMIF('Analisis de partidas'!$B$6:$B$222,B44,'Analisis de partidas'!$I$6:$I$222)*E44</f>
        <v>76.64864825049267</v>
      </c>
    </row>
    <row r="45" spans="1:9" ht="15" customHeight="1" outlineLevel="1" x14ac:dyDescent="0.2">
      <c r="A45" s="44" t="s">
        <v>61</v>
      </c>
      <c r="B45" s="45" t="s">
        <v>62</v>
      </c>
      <c r="C45" s="46" t="s">
        <v>14</v>
      </c>
      <c r="D45" s="47">
        <f ca="1">+SUMIF('Analisis de partidas'!$B$6:$B$552,'CG NASCA'!B45,'Analisis de partidas'!$F$6:$F$552)</f>
        <v>812.5539</v>
      </c>
      <c r="E45" s="14">
        <f>+Presupuesto!Q101</f>
        <v>10</v>
      </c>
      <c r="F45" s="15">
        <f ca="1">+E45*$D45</f>
        <v>8125.5389999999998</v>
      </c>
      <c r="G45" s="14">
        <f>+SUMIF('Analisis de partidas'!$B$6:$B$222,B45,'Analisis de partidas'!$G$6:$G$222)*E45</f>
        <v>0</v>
      </c>
      <c r="H45" s="14">
        <f ca="1">+SUMIF('Analisis de partidas'!$B$6:$B$222,B45,'Analisis de partidas'!$H$6:$H$222)*E45</f>
        <v>8125.5389999999998</v>
      </c>
      <c r="I45" s="14">
        <f>+SUMIF('Analisis de partidas'!$B$6:$B$222,B45,'Analisis de partidas'!$I$6:$I$222)*E45</f>
        <v>0</v>
      </c>
    </row>
    <row r="46" spans="1:9" ht="15" customHeight="1" outlineLevel="1" x14ac:dyDescent="0.2">
      <c r="A46" s="44" t="s">
        <v>63</v>
      </c>
      <c r="B46" s="45" t="s">
        <v>64</v>
      </c>
      <c r="C46" s="46" t="s">
        <v>14</v>
      </c>
      <c r="D46" s="47">
        <f ca="1">+SUMIF('Analisis de partidas'!$B$6:$B$552,'CG NASCA'!B46,'Analisis de partidas'!$F$6:$F$552)</f>
        <v>73.756970875717755</v>
      </c>
      <c r="E46" s="14">
        <f>+Presupuesto!Q102</f>
        <v>10</v>
      </c>
      <c r="F46" s="15">
        <f ca="1">+E46*$D46</f>
        <v>737.56970875717752</v>
      </c>
      <c r="G46" s="14">
        <f ca="1">+SUMIF('Analisis de partidas'!$B$6:$B$222,B46,'Analisis de partidas'!$G$6:$G$222)*E46</f>
        <v>702.44734167350248</v>
      </c>
      <c r="H46" s="14">
        <f>+SUMIF('Analisis de partidas'!$B$6:$B$222,B46,'Analisis de partidas'!$H$6:$H$222)*E46</f>
        <v>0</v>
      </c>
      <c r="I46" s="14">
        <f ca="1">+SUMIF('Analisis de partidas'!$B$6:$B$222,B46,'Analisis de partidas'!$I$6:$I$222)*E46</f>
        <v>35.122367083675123</v>
      </c>
    </row>
    <row r="47" spans="1:9" ht="15" customHeight="1" outlineLevel="1" x14ac:dyDescent="0.2">
      <c r="A47" s="17">
        <v>23.05</v>
      </c>
      <c r="B47" s="18" t="s">
        <v>65</v>
      </c>
      <c r="C47" s="19"/>
      <c r="D47" s="20"/>
      <c r="E47" s="20"/>
      <c r="F47" s="21">
        <f ca="1">+F48+F53+F61+F64+F73</f>
        <v>570343.03369702771</v>
      </c>
      <c r="G47" s="21">
        <f t="shared" ref="G47:I47" ca="1" si="12">+G48+G53+G61+G64+G73</f>
        <v>5010.5083163148865</v>
      </c>
      <c r="H47" s="21">
        <f t="shared" ca="1" si="12"/>
        <v>53519.587142857148</v>
      </c>
      <c r="I47" s="21">
        <f t="shared" ca="1" si="12"/>
        <v>511812.93823785568</v>
      </c>
    </row>
    <row r="48" spans="1:9" ht="15" customHeight="1" outlineLevel="1" x14ac:dyDescent="0.2">
      <c r="A48" s="22" t="s">
        <v>66</v>
      </c>
      <c r="B48" s="23" t="s">
        <v>67</v>
      </c>
      <c r="C48" s="24"/>
      <c r="D48" s="25"/>
      <c r="E48" s="25"/>
      <c r="F48" s="26">
        <f ca="1">SUM(F49:F52)</f>
        <v>18094.895926991041</v>
      </c>
      <c r="G48" s="26">
        <f t="shared" ref="G48:I48" ca="1" si="13">SUM(G49:G52)</f>
        <v>1624.6914535743038</v>
      </c>
      <c r="H48" s="26">
        <f t="shared" ca="1" si="13"/>
        <v>16463.18</v>
      </c>
      <c r="I48" s="26">
        <f t="shared" ca="1" si="13"/>
        <v>7.0244734167350247</v>
      </c>
    </row>
    <row r="49" spans="1:9" ht="15" customHeight="1" outlineLevel="1" x14ac:dyDescent="0.2">
      <c r="A49" s="44" t="s">
        <v>68</v>
      </c>
      <c r="B49" s="45" t="s">
        <v>69</v>
      </c>
      <c r="C49" s="46" t="s">
        <v>14</v>
      </c>
      <c r="D49" s="47">
        <f ca="1">+SUMIF('Analisis de partidas'!$B$6:$B$552,'CG NASCA'!B49,'Analisis de partidas'!$F$6:$F$552)</f>
        <v>13100.779999999999</v>
      </c>
      <c r="E49" s="14">
        <f>+Presupuesto!Q105</f>
        <v>1</v>
      </c>
      <c r="F49" s="15">
        <f ca="1">+E49*$D49</f>
        <v>13100.779999999999</v>
      </c>
      <c r="G49" s="14">
        <f>+SUMIF('Analisis de partidas'!$B$6:$B$222,B49,'Analisis de partidas'!$G$6:$G$222)*E49</f>
        <v>0</v>
      </c>
      <c r="H49" s="14">
        <f ca="1">+SUMIF('Analisis de partidas'!$B$6:$B$222,B49,'Analisis de partidas'!$H$6:$H$222)*E49</f>
        <v>13100.779999999999</v>
      </c>
      <c r="I49" s="14">
        <f>+SUMIF('Analisis de partidas'!$B$6:$B$222,B49,'Analisis de partidas'!$I$6:$I$222)*E49</f>
        <v>0</v>
      </c>
    </row>
    <row r="50" spans="1:9" ht="15" customHeight="1" outlineLevel="1" x14ac:dyDescent="0.2">
      <c r="A50" s="44" t="s">
        <v>70</v>
      </c>
      <c r="B50" s="45" t="s">
        <v>71</v>
      </c>
      <c r="C50" s="46" t="s">
        <v>14</v>
      </c>
      <c r="D50" s="47">
        <f ca="1">+SUMIF('Analisis de partidas'!$B$6:$B$552,'CG NASCA'!B50,'Analisis de partidas'!$F$6:$F$552)</f>
        <v>3362.4</v>
      </c>
      <c r="E50" s="14">
        <f>+Presupuesto!Q106</f>
        <v>1</v>
      </c>
      <c r="F50" s="15">
        <f ca="1">+E50*$D50</f>
        <v>3362.4</v>
      </c>
      <c r="G50" s="14">
        <f>+SUMIF('Analisis de partidas'!$B$6:$B$222,B50,'Analisis de partidas'!$G$6:$G$222)*E50</f>
        <v>0</v>
      </c>
      <c r="H50" s="14">
        <f ca="1">+SUMIF('Analisis de partidas'!$B$6:$B$222,B50,'Analisis de partidas'!$H$6:$H$222)*E50</f>
        <v>3362.4</v>
      </c>
      <c r="I50" s="14">
        <f>+SUMIF('Analisis de partidas'!$B$6:$B$222,B50,'Analisis de partidas'!$I$6:$I$222)*E50</f>
        <v>0</v>
      </c>
    </row>
    <row r="51" spans="1:9" ht="15" customHeight="1" outlineLevel="1" x14ac:dyDescent="0.2">
      <c r="A51" s="44" t="s">
        <v>72</v>
      </c>
      <c r="B51" s="45" t="s">
        <v>73</v>
      </c>
      <c r="C51" s="46" t="s">
        <v>14</v>
      </c>
      <c r="D51" s="47">
        <f ca="1">+SUMIF('Analisis de partidas'!$B$6:$B$552,'CG NASCA'!B51,'Analisis de partidas'!$F$6:$F$552)</f>
        <v>147.51394175143551</v>
      </c>
      <c r="E51" s="14">
        <f>+Presupuesto!Q107</f>
        <v>1</v>
      </c>
      <c r="F51" s="15">
        <f ca="1">+E51*$D51</f>
        <v>147.51394175143551</v>
      </c>
      <c r="G51" s="14">
        <f ca="1">+SUMIF('Analisis de partidas'!$B$6:$B$222,B51,'Analisis de partidas'!$G$6:$G$222)*E51</f>
        <v>140.48946833470049</v>
      </c>
      <c r="H51" s="14">
        <f>+SUMIF('Analisis de partidas'!$B$6:$B$222,B51,'Analisis de partidas'!$H$6:$H$222)*E51</f>
        <v>0</v>
      </c>
      <c r="I51" s="14">
        <f ca="1">+SUMIF('Analisis de partidas'!$B$6:$B$222,B51,'Analisis de partidas'!$I$6:$I$222)*E51</f>
        <v>7.0244734167350247</v>
      </c>
    </row>
    <row r="52" spans="1:9" ht="15" customHeight="1" outlineLevel="1" x14ac:dyDescent="0.2">
      <c r="A52" s="44" t="s">
        <v>74</v>
      </c>
      <c r="B52" s="45" t="s">
        <v>75</v>
      </c>
      <c r="C52" s="46" t="s">
        <v>14</v>
      </c>
      <c r="D52" s="47">
        <f ca="1">+SUMIF('Analisis de partidas'!$B$6:$B$552,'CG NASCA'!B52,'Analisis de partidas'!$F$6:$F$552)</f>
        <v>1484.2019852396033</v>
      </c>
      <c r="E52" s="14">
        <f>+Presupuesto!Q108</f>
        <v>1</v>
      </c>
      <c r="F52" s="15">
        <f ca="1">+E52*$D52</f>
        <v>1484.2019852396033</v>
      </c>
      <c r="G52" s="14">
        <f ca="1">+SUMIF('Analisis de partidas'!$B$6:$B$222,B52,'Analisis de partidas'!$G$6:$G$222)*E52</f>
        <v>1484.2019852396033</v>
      </c>
      <c r="H52" s="14">
        <f>+SUMIF('Analisis de partidas'!$B$6:$B$222,B52,'Analisis de partidas'!$H$6:$H$222)*E52</f>
        <v>0</v>
      </c>
      <c r="I52" s="14">
        <f ca="1">+SUMIF('Analisis de partidas'!$B$6:$B$222,B52,'Analisis de partidas'!$I$6:$I$222)*E52</f>
        <v>0</v>
      </c>
    </row>
    <row r="53" spans="1:9" ht="15" customHeight="1" outlineLevel="1" x14ac:dyDescent="0.2">
      <c r="A53" s="22" t="s">
        <v>76</v>
      </c>
      <c r="B53" s="23" t="s">
        <v>77</v>
      </c>
      <c r="C53" s="24"/>
      <c r="D53" s="25"/>
      <c r="E53" s="25"/>
      <c r="F53" s="26">
        <f ca="1">SUM(F54:F60)</f>
        <v>284584.66456261353</v>
      </c>
      <c r="G53" s="26">
        <f t="shared" ref="G53:I53" ca="1" si="14">SUM(G54:G60)</f>
        <v>981.67746579436096</v>
      </c>
      <c r="H53" s="26">
        <f t="shared" si="14"/>
        <v>0</v>
      </c>
      <c r="I53" s="26">
        <f t="shared" ca="1" si="14"/>
        <v>283602.98709681915</v>
      </c>
    </row>
    <row r="54" spans="1:9" ht="15" customHeight="1" outlineLevel="1" x14ac:dyDescent="0.2">
      <c r="A54" s="44" t="s">
        <v>78</v>
      </c>
      <c r="B54" s="45" t="s">
        <v>79</v>
      </c>
      <c r="C54" s="46" t="s">
        <v>14</v>
      </c>
      <c r="D54" s="47">
        <f ca="1">+SUMIF('Analisis de partidas'!$B$6:$B$552,'CG NASCA'!B54,'Analisis de partidas'!$F$6:$F$552)</f>
        <v>6775.5680752941171</v>
      </c>
      <c r="E54" s="14">
        <f>+Presupuesto!Q110</f>
        <v>10</v>
      </c>
      <c r="F54" s="15">
        <f t="shared" ref="F54:F60" ca="1" si="15">+E54*$D54</f>
        <v>67755.680752941174</v>
      </c>
      <c r="G54" s="14">
        <f>+SUMIF('Analisis de partidas'!$B$6:$B$222,B54,'Analisis de partidas'!$G$6:$G$222)*E54</f>
        <v>0</v>
      </c>
      <c r="H54" s="14">
        <f>+SUMIF('Analisis de partidas'!$B$6:$B$222,B54,'Analisis de partidas'!$H$6:$H$222)*E54</f>
        <v>0</v>
      </c>
      <c r="I54" s="14">
        <f ca="1">+SUMIF('Analisis de partidas'!$B$6:$B$222,B54,'Analisis de partidas'!$I$6:$I$222)*E54</f>
        <v>67755.680752941174</v>
      </c>
    </row>
    <row r="55" spans="1:9" ht="15" customHeight="1" outlineLevel="1" x14ac:dyDescent="0.2">
      <c r="A55" s="44" t="s">
        <v>80</v>
      </c>
      <c r="B55" s="45" t="s">
        <v>81</v>
      </c>
      <c r="C55" s="46" t="s">
        <v>14</v>
      </c>
      <c r="D55" s="47">
        <f ca="1">+SUMIF('Analisis de partidas'!$B$6:$B$552,'CG NASCA'!B55,'Analisis de partidas'!$F$6:$F$552)</f>
        <v>4899.9393882352942</v>
      </c>
      <c r="E55" s="14">
        <f>+Presupuesto!Q111</f>
        <v>20</v>
      </c>
      <c r="F55" s="15">
        <f t="shared" ca="1" si="15"/>
        <v>97998.787764705892</v>
      </c>
      <c r="G55" s="14">
        <f>+SUMIF('Analisis de partidas'!$B$6:$B$222,B55,'Analisis de partidas'!$G$6:$G$222)*E55</f>
        <v>0</v>
      </c>
      <c r="H55" s="14">
        <f>+SUMIF('Analisis de partidas'!$B$6:$B$222,B55,'Analisis de partidas'!$H$6:$H$222)*E55</f>
        <v>0</v>
      </c>
      <c r="I55" s="14">
        <f ca="1">+SUMIF('Analisis de partidas'!$B$6:$B$222,B55,'Analisis de partidas'!$I$6:$I$222)*E55</f>
        <v>97998.787764705892</v>
      </c>
    </row>
    <row r="56" spans="1:9" ht="15" customHeight="1" outlineLevel="1" x14ac:dyDescent="0.2">
      <c r="A56" s="44" t="s">
        <v>82</v>
      </c>
      <c r="B56" s="45" t="s">
        <v>83</v>
      </c>
      <c r="C56" s="46" t="s">
        <v>14</v>
      </c>
      <c r="D56" s="47">
        <f ca="1">+SUMIF('Analisis de partidas'!$B$6:$B$552,'CG NASCA'!B56,'Analisis de partidas'!$F$6:$F$552)</f>
        <v>7638.9797647058831</v>
      </c>
      <c r="E56" s="14">
        <f>+Presupuesto!Q112</f>
        <v>15</v>
      </c>
      <c r="F56" s="15">
        <f t="shared" ca="1" si="15"/>
        <v>114584.69647058824</v>
      </c>
      <c r="G56" s="14">
        <f>+SUMIF('Analisis de partidas'!$B$6:$B$222,B56,'Analisis de partidas'!$G$6:$G$222)*E56</f>
        <v>0</v>
      </c>
      <c r="H56" s="14">
        <f>+SUMIF('Analisis de partidas'!$B$6:$B$222,B56,'Analisis de partidas'!$H$6:$H$222)*E56</f>
        <v>0</v>
      </c>
      <c r="I56" s="14">
        <f ca="1">+SUMIF('Analisis de partidas'!$B$6:$B$222,B56,'Analisis de partidas'!$I$6:$I$222)*E56</f>
        <v>114584.69647058824</v>
      </c>
    </row>
    <row r="57" spans="1:9" ht="15" customHeight="1" outlineLevel="1" x14ac:dyDescent="0.2">
      <c r="A57" s="44" t="s">
        <v>84</v>
      </c>
      <c r="B57" s="45" t="s">
        <v>85</v>
      </c>
      <c r="C57" s="46" t="s">
        <v>14</v>
      </c>
      <c r="D57" s="47">
        <f ca="1">+SUMIF('Analisis de partidas'!$B$6:$B$552,'CG NASCA'!B57,'Analisis de partidas'!$F$6:$F$552)</f>
        <v>275.60882352941178</v>
      </c>
      <c r="E57" s="14">
        <f>+Presupuesto!Q113</f>
        <v>5</v>
      </c>
      <c r="F57" s="15">
        <f t="shared" ca="1" si="15"/>
        <v>1378.044117647059</v>
      </c>
      <c r="G57" s="14">
        <f>+SUMIF('Analisis de partidas'!$B$6:$B$222,B57,'Analisis de partidas'!$G$6:$G$222)*E57</f>
        <v>0</v>
      </c>
      <c r="H57" s="14">
        <f>+SUMIF('Analisis de partidas'!$B$6:$B$222,B57,'Analisis de partidas'!$H$6:$H$222)*E57</f>
        <v>0</v>
      </c>
      <c r="I57" s="14">
        <f ca="1">+SUMIF('Analisis de partidas'!$B$6:$B$222,B57,'Analisis de partidas'!$I$6:$I$222)*E57</f>
        <v>1378.044117647059</v>
      </c>
    </row>
    <row r="58" spans="1:9" ht="15" customHeight="1" outlineLevel="1" x14ac:dyDescent="0.2">
      <c r="A58" s="44" t="s">
        <v>86</v>
      </c>
      <c r="B58" s="45" t="s">
        <v>87</v>
      </c>
      <c r="C58" s="46" t="s">
        <v>14</v>
      </c>
      <c r="D58" s="47">
        <f ca="1">+SUMIF('Analisis de partidas'!$B$6:$B$552,'CG NASCA'!B58,'Analisis de partidas'!$F$6:$F$552)</f>
        <v>918.34705882352944</v>
      </c>
      <c r="E58" s="14">
        <f>+Presupuesto!Q114</f>
        <v>2</v>
      </c>
      <c r="F58" s="15">
        <f t="shared" ca="1" si="15"/>
        <v>1836.6941176470589</v>
      </c>
      <c r="G58" s="14">
        <f>+SUMIF('Analisis de partidas'!$B$6:$B$222,B58,'Analisis de partidas'!$G$6:$G$222)*E58</f>
        <v>0</v>
      </c>
      <c r="H58" s="14">
        <f>+SUMIF('Analisis de partidas'!$B$6:$B$222,B58,'Analisis de partidas'!$H$6:$H$222)*E58</f>
        <v>0</v>
      </c>
      <c r="I58" s="14">
        <f ca="1">+SUMIF('Analisis de partidas'!$B$6:$B$222,B58,'Analisis de partidas'!$I$6:$I$222)*E58</f>
        <v>1836.6941176470589</v>
      </c>
    </row>
    <row r="59" spans="1:9" ht="15" customHeight="1" outlineLevel="1" x14ac:dyDescent="0.2">
      <c r="A59" s="44" t="s">
        <v>481</v>
      </c>
      <c r="B59" s="45" t="s">
        <v>482</v>
      </c>
      <c r="C59" s="46" t="s">
        <v>14</v>
      </c>
      <c r="D59" s="47">
        <f ca="1">+SUMIF('Analisis de partidas'!$B$6:$B$552,'CG NASCA'!B59,'Analisis de partidas'!$F$6:$F$552)</f>
        <v>1183</v>
      </c>
      <c r="E59" s="14">
        <f>+Presupuesto!Q115</f>
        <v>0</v>
      </c>
      <c r="F59" s="15">
        <f t="shared" ca="1" si="15"/>
        <v>0</v>
      </c>
      <c r="G59" s="14">
        <f>+SUMIF('Analisis de partidas'!$B$6:$B$222,B59,'Analisis de partidas'!$G$6:$G$222)*E59</f>
        <v>0</v>
      </c>
      <c r="H59" s="14">
        <f>+SUMIF('Analisis de partidas'!$B$6:$B$222,B59,'Analisis de partidas'!$H$6:$H$222)*E59</f>
        <v>0</v>
      </c>
      <c r="I59" s="14">
        <f ca="1">+SUMIF('Analisis de partidas'!$B$6:$B$222,B59,'Analisis de partidas'!$I$6:$I$222)*E59</f>
        <v>0</v>
      </c>
    </row>
    <row r="60" spans="1:9" ht="15" customHeight="1" outlineLevel="1" x14ac:dyDescent="0.2">
      <c r="A60" s="44" t="s">
        <v>88</v>
      </c>
      <c r="B60" s="45" t="s">
        <v>534</v>
      </c>
      <c r="C60" s="46" t="s">
        <v>14</v>
      </c>
      <c r="D60" s="47">
        <f ca="1">+SUMIF('Analisis de partidas'!$B$6:$B$552,'CG NASCA'!B60,'Analisis de partidas'!$F$6:$F$552)</f>
        <v>19.822333443924595</v>
      </c>
      <c r="E60" s="14">
        <f>+Presupuesto!Q116</f>
        <v>52</v>
      </c>
      <c r="F60" s="15">
        <f t="shared" ca="1" si="15"/>
        <v>1030.7613390840791</v>
      </c>
      <c r="G60" s="14">
        <f ca="1">+SUMIF('Analisis de partidas'!$B$6:$B$222,B60,'Analisis de partidas'!$G$6:$G$222)*E60</f>
        <v>981.67746579436096</v>
      </c>
      <c r="H60" s="14">
        <f>+SUMIF('Analisis de partidas'!$B$6:$B$222,B60,'Analisis de partidas'!$H$6:$H$222)*E60</f>
        <v>0</v>
      </c>
      <c r="I60" s="14">
        <f ca="1">+SUMIF('Analisis de partidas'!$B$6:$B$222,B60,'Analisis de partidas'!$I$6:$I$222)*E60</f>
        <v>49.083873289718049</v>
      </c>
    </row>
    <row r="61" spans="1:9" ht="15" customHeight="1" outlineLevel="1" x14ac:dyDescent="0.2">
      <c r="A61" s="22" t="s">
        <v>89</v>
      </c>
      <c r="B61" s="23" t="s">
        <v>90</v>
      </c>
      <c r="C61" s="24"/>
      <c r="D61" s="25"/>
      <c r="E61" s="25"/>
      <c r="F61" s="26">
        <f ca="1">SUM(F62:F63)</f>
        <v>59672.747276338298</v>
      </c>
      <c r="G61" s="26">
        <f t="shared" ref="G61:I61" ca="1" si="16">SUM(G62:G63)</f>
        <v>320.34250407568277</v>
      </c>
      <c r="H61" s="26">
        <f t="shared" si="16"/>
        <v>0</v>
      </c>
      <c r="I61" s="26">
        <f t="shared" ca="1" si="16"/>
        <v>59352.404772262613</v>
      </c>
    </row>
    <row r="62" spans="1:9" ht="15" customHeight="1" outlineLevel="1" x14ac:dyDescent="0.2">
      <c r="A62" s="44" t="s">
        <v>91</v>
      </c>
      <c r="B62" s="45" t="s">
        <v>92</v>
      </c>
      <c r="C62" s="46" t="s">
        <v>14</v>
      </c>
      <c r="D62" s="47">
        <f ca="1">+SUMIF('Analisis de partidas'!$B$6:$B$552,'CG NASCA'!B62,'Analisis de partidas'!$F$6:$F$552)</f>
        <v>5933.6387647058827</v>
      </c>
      <c r="E62" s="14">
        <f>+Presupuesto!Q118</f>
        <v>10</v>
      </c>
      <c r="F62" s="15">
        <f ca="1">+E62*$D62</f>
        <v>59336.387647058829</v>
      </c>
      <c r="G62" s="14">
        <f>+SUMIF('Analisis de partidas'!$B$6:$B$222,B62,'Analisis de partidas'!$G$6:$G$222)*E62</f>
        <v>0</v>
      </c>
      <c r="H62" s="14">
        <f>+SUMIF('Analisis de partidas'!$B$6:$B$222,B62,'Analisis de partidas'!$H$6:$H$222)*E62</f>
        <v>0</v>
      </c>
      <c r="I62" s="14">
        <f ca="1">+SUMIF('Analisis de partidas'!$B$6:$B$222,B62,'Analisis de partidas'!$I$6:$I$222)*E62</f>
        <v>59336.387647058829</v>
      </c>
    </row>
    <row r="63" spans="1:9" ht="15" customHeight="1" outlineLevel="1" x14ac:dyDescent="0.2">
      <c r="A63" s="44" t="s">
        <v>93</v>
      </c>
      <c r="B63" s="45" t="s">
        <v>94</v>
      </c>
      <c r="C63" s="46" t="s">
        <v>14</v>
      </c>
      <c r="D63" s="47">
        <f ca="1">+SUMIF('Analisis de partidas'!$B$6:$B$552,'CG NASCA'!B63,'Analisis de partidas'!$F$6:$F$552)</f>
        <v>33.635962927946693</v>
      </c>
      <c r="E63" s="14">
        <f>+Presupuesto!Q119</f>
        <v>10</v>
      </c>
      <c r="F63" s="15">
        <f ca="1">+E63*$D63</f>
        <v>336.35962927946696</v>
      </c>
      <c r="G63" s="14">
        <f ca="1">+SUMIF('Analisis de partidas'!$B$6:$B$222,B63,'Analisis de partidas'!$G$6:$G$222)*E63</f>
        <v>320.34250407568277</v>
      </c>
      <c r="H63" s="14">
        <f>+SUMIF('Analisis de partidas'!$B$6:$B$222,B63,'Analisis de partidas'!$H$6:$H$222)*E63</f>
        <v>0</v>
      </c>
      <c r="I63" s="14">
        <f ca="1">+SUMIF('Analisis de partidas'!$B$6:$B$222,B63,'Analisis de partidas'!$I$6:$I$222)*E63</f>
        <v>16.01712520378414</v>
      </c>
    </row>
    <row r="64" spans="1:9" ht="15" customHeight="1" outlineLevel="1" x14ac:dyDescent="0.2">
      <c r="A64" s="22" t="s">
        <v>95</v>
      </c>
      <c r="B64" s="23" t="s">
        <v>96</v>
      </c>
      <c r="C64" s="24"/>
      <c r="D64" s="25"/>
      <c r="E64" s="25"/>
      <c r="F64" s="26">
        <f ca="1">SUM(F65:F72)</f>
        <v>168870.953672528</v>
      </c>
      <c r="G64" s="26">
        <f t="shared" ref="G64:I64" ca="1" si="17">SUM(G65:G72)</f>
        <v>1000.5558785980986</v>
      </c>
      <c r="H64" s="26">
        <f t="shared" si="17"/>
        <v>0</v>
      </c>
      <c r="I64" s="26">
        <f t="shared" ca="1" si="17"/>
        <v>167870.39779392991</v>
      </c>
    </row>
    <row r="65" spans="1:9" ht="15" customHeight="1" outlineLevel="1" x14ac:dyDescent="0.2">
      <c r="A65" s="44" t="s">
        <v>97</v>
      </c>
      <c r="B65" s="45" t="s">
        <v>98</v>
      </c>
      <c r="C65" s="46" t="s">
        <v>14</v>
      </c>
      <c r="D65" s="47">
        <f ca="1">+SUMIF('Analisis de partidas'!$B$6:$B$552,'CG NASCA'!B65,'Analisis de partidas'!$F$6:$F$552)</f>
        <v>2812</v>
      </c>
      <c r="E65" s="14">
        <f>+Presupuesto!Q121</f>
        <v>10</v>
      </c>
      <c r="F65" s="15">
        <f t="shared" ref="F65:F72" ca="1" si="18">+E65*$D65</f>
        <v>28120</v>
      </c>
      <c r="G65" s="14">
        <f>+SUMIF('Analisis de partidas'!$B$6:$B$222,B65,'Analisis de partidas'!$G$6:$G$222)*E65</f>
        <v>0</v>
      </c>
      <c r="H65" s="14">
        <f>+SUMIF('Analisis de partidas'!$B$6:$B$222,B65,'Analisis de partidas'!$H$6:$H$222)*E65</f>
        <v>0</v>
      </c>
      <c r="I65" s="14">
        <f ca="1">+SUMIF('Analisis de partidas'!$B$6:$B$222,B65,'Analisis de partidas'!$I$6:$I$222)*E65</f>
        <v>28120</v>
      </c>
    </row>
    <row r="66" spans="1:9" ht="15" customHeight="1" outlineLevel="1" x14ac:dyDescent="0.2">
      <c r="A66" s="44" t="s">
        <v>99</v>
      </c>
      <c r="B66" s="45" t="s">
        <v>100</v>
      </c>
      <c r="C66" s="46" t="s">
        <v>14</v>
      </c>
      <c r="D66" s="47">
        <f ca="1">+SUMIF('Analisis de partidas'!$B$6:$B$552,'CG NASCA'!B66,'Analisis de partidas'!$F$6:$F$552)</f>
        <v>6469.8</v>
      </c>
      <c r="E66" s="14">
        <f>+Presupuesto!Q122</f>
        <v>10</v>
      </c>
      <c r="F66" s="15">
        <f t="shared" ca="1" si="18"/>
        <v>64698</v>
      </c>
      <c r="G66" s="14">
        <f>+SUMIF('Analisis de partidas'!$B$6:$B$222,B66,'Analisis de partidas'!$G$6:$G$222)*E66</f>
        <v>0</v>
      </c>
      <c r="H66" s="14">
        <f>+SUMIF('Analisis de partidas'!$B$6:$B$222,B66,'Analisis de partidas'!$H$6:$H$222)*E66</f>
        <v>0</v>
      </c>
      <c r="I66" s="14">
        <f ca="1">+SUMIF('Analisis de partidas'!$B$6:$B$222,B66,'Analisis de partidas'!$I$6:$I$222)*E66</f>
        <v>64698</v>
      </c>
    </row>
    <row r="67" spans="1:9" ht="15" customHeight="1" outlineLevel="1" x14ac:dyDescent="0.2">
      <c r="A67" s="44" t="s">
        <v>101</v>
      </c>
      <c r="B67" s="45" t="s">
        <v>102</v>
      </c>
      <c r="C67" s="46" t="s">
        <v>14</v>
      </c>
      <c r="D67" s="47">
        <f ca="1">+SUMIF('Analisis de partidas'!$B$6:$B$552,'CG NASCA'!B67,'Analisis de partidas'!$F$6:$F$552)</f>
        <v>6469.8</v>
      </c>
      <c r="E67" s="14">
        <f>+Presupuesto!Q123</f>
        <v>7</v>
      </c>
      <c r="F67" s="15">
        <f t="shared" ca="1" si="18"/>
        <v>45288.6</v>
      </c>
      <c r="G67" s="14">
        <f>+SUMIF('Analisis de partidas'!$B$6:$B$222,B67,'Analisis de partidas'!$G$6:$G$222)*E67</f>
        <v>0</v>
      </c>
      <c r="H67" s="14">
        <f>+SUMIF('Analisis de partidas'!$B$6:$B$222,B67,'Analisis de partidas'!$H$6:$H$222)*E67</f>
        <v>0</v>
      </c>
      <c r="I67" s="14">
        <f ca="1">+SUMIF('Analisis de partidas'!$B$6:$B$222,B67,'Analisis de partidas'!$I$6:$I$222)*E67</f>
        <v>45288.6</v>
      </c>
    </row>
    <row r="68" spans="1:9" ht="15" customHeight="1" outlineLevel="1" x14ac:dyDescent="0.2">
      <c r="A68" s="44" t="s">
        <v>103</v>
      </c>
      <c r="B68" s="45" t="s">
        <v>104</v>
      </c>
      <c r="C68" s="46" t="s">
        <v>14</v>
      </c>
      <c r="D68" s="47">
        <f ca="1">+SUMIF('Analisis de partidas'!$B$6:$B$552,'CG NASCA'!B68,'Analisis de partidas'!$F$6:$F$552)</f>
        <v>789</v>
      </c>
      <c r="E68" s="14">
        <f>+Presupuesto!Q124</f>
        <v>10</v>
      </c>
      <c r="F68" s="15">
        <f t="shared" ca="1" si="18"/>
        <v>7890</v>
      </c>
      <c r="G68" s="14">
        <f>+SUMIF('Analisis de partidas'!$B$6:$B$222,B68,'Analisis de partidas'!$G$6:$G$222)*E68</f>
        <v>0</v>
      </c>
      <c r="H68" s="14">
        <f>+SUMIF('Analisis de partidas'!$B$6:$B$222,B68,'Analisis de partidas'!$H$6:$H$222)*E68</f>
        <v>0</v>
      </c>
      <c r="I68" s="14">
        <f ca="1">+SUMIF('Analisis de partidas'!$B$6:$B$222,B68,'Analisis de partidas'!$I$6:$I$222)*E68</f>
        <v>7890</v>
      </c>
    </row>
    <row r="69" spans="1:9" ht="15" customHeight="1" outlineLevel="1" x14ac:dyDescent="0.2">
      <c r="A69" s="44" t="s">
        <v>105</v>
      </c>
      <c r="B69" s="45" t="s">
        <v>106</v>
      </c>
      <c r="C69" s="46" t="s">
        <v>14</v>
      </c>
      <c r="D69" s="47">
        <f ca="1">+SUMIF('Analisis de partidas'!$B$6:$B$552,'CG NASCA'!B69,'Analisis de partidas'!$F$6:$F$552)</f>
        <v>789</v>
      </c>
      <c r="E69" s="14">
        <f>+Presupuesto!Q125</f>
        <v>7</v>
      </c>
      <c r="F69" s="15">
        <f t="shared" ca="1" si="18"/>
        <v>5523</v>
      </c>
      <c r="G69" s="14">
        <f>+SUMIF('Analisis de partidas'!$B$6:$B$222,B69,'Analisis de partidas'!$G$6:$G$222)*E69</f>
        <v>0</v>
      </c>
      <c r="H69" s="14">
        <f>+SUMIF('Analisis de partidas'!$B$6:$B$222,B69,'Analisis de partidas'!$H$6:$H$222)*E69</f>
        <v>0</v>
      </c>
      <c r="I69" s="14">
        <f ca="1">+SUMIF('Analisis de partidas'!$B$6:$B$222,B69,'Analisis de partidas'!$I$6:$I$222)*E69</f>
        <v>5523</v>
      </c>
    </row>
    <row r="70" spans="1:9" ht="15" customHeight="1" outlineLevel="1" x14ac:dyDescent="0.2">
      <c r="A70" s="44" t="s">
        <v>486</v>
      </c>
      <c r="B70" s="45" t="s">
        <v>487</v>
      </c>
      <c r="C70" s="46" t="s">
        <v>14</v>
      </c>
      <c r="D70" s="47">
        <f ca="1">+SUMIF('Analisis de partidas'!$B$6:$B$552,'CG NASCA'!B70,'Analisis de partidas'!$F$6:$F$552)</f>
        <v>15875.970000000001</v>
      </c>
      <c r="E70" s="14">
        <f>+Presupuesto!Q126</f>
        <v>1</v>
      </c>
      <c r="F70" s="15">
        <f t="shared" ca="1" si="18"/>
        <v>15875.970000000001</v>
      </c>
      <c r="G70" s="14">
        <f>+SUMIF('Analisis de partidas'!$B$6:$B$222,B70,'Analisis de partidas'!$G$6:$G$222)*E70</f>
        <v>0</v>
      </c>
      <c r="H70" s="14">
        <f>+SUMIF('Analisis de partidas'!$B$6:$B$222,B70,'Analisis de partidas'!$H$6:$H$222)*E70</f>
        <v>0</v>
      </c>
      <c r="I70" s="14">
        <f ca="1">+SUMIF('Analisis de partidas'!$B$6:$B$222,B70,'Analisis de partidas'!$I$6:$I$222)*E70</f>
        <v>15875.970000000001</v>
      </c>
    </row>
    <row r="71" spans="1:9" ht="15" customHeight="1" outlineLevel="1" x14ac:dyDescent="0.2">
      <c r="A71" s="44" t="s">
        <v>88</v>
      </c>
      <c r="B71" s="45" t="s">
        <v>534</v>
      </c>
      <c r="C71" s="46" t="s">
        <v>14</v>
      </c>
      <c r="D71" s="47">
        <f ca="1">+SUMIF('Analisis de partidas'!$B$6:$B$552,'CG NASCA'!B71,'Analisis de partidas'!$F$6:$F$552)</f>
        <v>19.822333443924595</v>
      </c>
      <c r="E71" s="14">
        <f>+Presupuesto!Q127</f>
        <v>53</v>
      </c>
      <c r="F71" s="15">
        <f t="shared" ca="1" si="18"/>
        <v>1050.5836725280035</v>
      </c>
      <c r="G71" s="14">
        <f ca="1">+SUMIF('Analisis de partidas'!$B$6:$B$222,B71,'Analisis de partidas'!$G$6:$G$222)*E71</f>
        <v>1000.5558785980986</v>
      </c>
      <c r="H71" s="14">
        <f>+SUMIF('Analisis de partidas'!$B$6:$B$222,B71,'Analisis de partidas'!$H$6:$H$222)*E71</f>
        <v>0</v>
      </c>
      <c r="I71" s="14">
        <f ca="1">+SUMIF('Analisis de partidas'!$B$6:$B$222,B71,'Analisis de partidas'!$I$6:$I$222)*E71</f>
        <v>50.027793929904938</v>
      </c>
    </row>
    <row r="72" spans="1:9" ht="15" customHeight="1" outlineLevel="1" x14ac:dyDescent="0.2">
      <c r="A72" s="44" t="s">
        <v>108</v>
      </c>
      <c r="B72" s="45" t="s">
        <v>109</v>
      </c>
      <c r="C72" s="46" t="s">
        <v>14</v>
      </c>
      <c r="D72" s="47">
        <f ca="1">+SUMIF('Analisis de partidas'!$B$6:$B$552,'CG NASCA'!B72,'Analisis de partidas'!$F$6:$F$552)</f>
        <v>53.1</v>
      </c>
      <c r="E72" s="14">
        <f>+Presupuesto!Q128</f>
        <v>8</v>
      </c>
      <c r="F72" s="15">
        <f t="shared" ca="1" si="18"/>
        <v>424.8</v>
      </c>
      <c r="G72" s="14">
        <f>+SUMIF('Analisis de partidas'!$B$6:$B$222,B72,'Analisis de partidas'!$G$6:$G$222)*E72</f>
        <v>0</v>
      </c>
      <c r="H72" s="14">
        <f>+SUMIF('Analisis de partidas'!$B$6:$B$222,B72,'Analisis de partidas'!$H$6:$H$222)*E72</f>
        <v>0</v>
      </c>
      <c r="I72" s="14">
        <f ca="1">+SUMIF('Analisis de partidas'!$B$6:$B$222,B72,'Analisis de partidas'!$I$6:$I$222)*E72</f>
        <v>424.8</v>
      </c>
    </row>
    <row r="73" spans="1:9" ht="15" customHeight="1" outlineLevel="1" x14ac:dyDescent="0.2">
      <c r="A73" s="22" t="s">
        <v>110</v>
      </c>
      <c r="B73" s="23" t="s">
        <v>111</v>
      </c>
      <c r="C73" s="24"/>
      <c r="D73" s="25"/>
      <c r="E73" s="25"/>
      <c r="F73" s="26">
        <f ca="1">SUM(F74:F88)</f>
        <v>39119.772258556826</v>
      </c>
      <c r="G73" s="26">
        <f t="shared" ref="G73:I73" ca="1" si="19">SUM(G74:G88)</f>
        <v>1083.2410142724398</v>
      </c>
      <c r="H73" s="26">
        <f t="shared" ca="1" si="19"/>
        <v>37056.407142857148</v>
      </c>
      <c r="I73" s="26">
        <f t="shared" ca="1" si="19"/>
        <v>980.12410142724411</v>
      </c>
    </row>
    <row r="74" spans="1:9" ht="15" customHeight="1" outlineLevel="1" x14ac:dyDescent="0.2">
      <c r="A74" s="44" t="s">
        <v>112</v>
      </c>
      <c r="B74" s="45" t="s">
        <v>113</v>
      </c>
      <c r="C74" s="46" t="s">
        <v>14</v>
      </c>
      <c r="D74" s="47">
        <f ca="1">+SUMIF('Analisis de partidas'!$B$6:$B$552,'CG NASCA'!B74,'Analisis de partidas'!$F$6:$F$552)</f>
        <v>59.300000000000004</v>
      </c>
      <c r="E74" s="14">
        <f>+Presupuesto!Q130</f>
        <v>50</v>
      </c>
      <c r="F74" s="15">
        <f t="shared" ref="F74:F88" ca="1" si="20">+E74*$D74</f>
        <v>2965</v>
      </c>
      <c r="G74" s="14">
        <f>+SUMIF('Analisis de partidas'!$B$6:$B$222,B74,'Analisis de partidas'!$G$6:$G$222)*E74</f>
        <v>0</v>
      </c>
      <c r="H74" s="14">
        <f ca="1">+SUMIF('Analisis de partidas'!$B$6:$B$222,B74,'Analisis de partidas'!$H$6:$H$222)*E74</f>
        <v>2965</v>
      </c>
      <c r="I74" s="14">
        <f>+SUMIF('Analisis de partidas'!$B$6:$B$222,B74,'Analisis de partidas'!$I$6:$I$222)*E74</f>
        <v>0</v>
      </c>
    </row>
    <row r="75" spans="1:9" ht="15" customHeight="1" outlineLevel="1" x14ac:dyDescent="0.2">
      <c r="A75" s="44" t="s">
        <v>114</v>
      </c>
      <c r="B75" s="45" t="s">
        <v>397</v>
      </c>
      <c r="C75" s="46" t="s">
        <v>54</v>
      </c>
      <c r="D75" s="47">
        <f ca="1">+SUMIF('Analisis de partidas'!$B$6:$B$552,'CG NASCA'!B75,'Analisis de partidas'!$F$6:$F$552)</f>
        <v>7.0714285714285721</v>
      </c>
      <c r="E75" s="14">
        <f>+Presupuesto!Q131</f>
        <v>250</v>
      </c>
      <c r="F75" s="15">
        <f t="shared" ca="1" si="20"/>
        <v>1767.8571428571431</v>
      </c>
      <c r="G75" s="14">
        <f>+SUMIF('Analisis de partidas'!$B$6:$B$222,B75,'Analisis de partidas'!$G$6:$G$222)*E75</f>
        <v>0</v>
      </c>
      <c r="H75" s="14">
        <f ca="1">+SUMIF('Analisis de partidas'!$B$6:$B$222,B75,'Analisis de partidas'!$H$6:$H$222)*E75</f>
        <v>1767.8571428571431</v>
      </c>
      <c r="I75" s="14">
        <f>+SUMIF('Analisis de partidas'!$B$6:$B$222,B75,'Analisis de partidas'!$I$6:$I$222)*E75</f>
        <v>0</v>
      </c>
    </row>
    <row r="76" spans="1:9" ht="15" customHeight="1" outlineLevel="1" x14ac:dyDescent="0.2">
      <c r="A76" s="44" t="s">
        <v>115</v>
      </c>
      <c r="B76" s="45" t="s">
        <v>389</v>
      </c>
      <c r="C76" s="46" t="s">
        <v>54</v>
      </c>
      <c r="D76" s="47">
        <f ca="1">+SUMIF('Analisis de partidas'!$B$6:$B$552,'CG NASCA'!B76,'Analisis de partidas'!$F$6:$F$552)</f>
        <v>22.48</v>
      </c>
      <c r="E76" s="14">
        <f>+Presupuesto!Q132</f>
        <v>200</v>
      </c>
      <c r="F76" s="15">
        <f t="shared" ca="1" si="20"/>
        <v>4496</v>
      </c>
      <c r="G76" s="14">
        <f>+SUMIF('Analisis de partidas'!$B$6:$B$222,B76,'Analisis de partidas'!$G$6:$G$222)*E76</f>
        <v>0</v>
      </c>
      <c r="H76" s="14">
        <f ca="1">+SUMIF('Analisis de partidas'!$B$6:$B$222,B76,'Analisis de partidas'!$H$6:$H$222)*E76</f>
        <v>4496</v>
      </c>
      <c r="I76" s="14">
        <f>+SUMIF('Analisis de partidas'!$B$6:$B$222,B76,'Analisis de partidas'!$I$6:$I$222)*E76</f>
        <v>0</v>
      </c>
    </row>
    <row r="77" spans="1:9" ht="15" customHeight="1" outlineLevel="1" x14ac:dyDescent="0.2">
      <c r="A77" s="44" t="s">
        <v>116</v>
      </c>
      <c r="B77" s="48" t="s">
        <v>391</v>
      </c>
      <c r="C77" s="46" t="s">
        <v>14</v>
      </c>
      <c r="D77" s="47">
        <f ca="1">+SUMIF('Analisis de partidas'!$B$6:$B$552,'CG NASCA'!B77,'Analisis de partidas'!$F$6:$F$552)</f>
        <v>14.530000000000001</v>
      </c>
      <c r="E77" s="14">
        <f>+Presupuesto!Q133</f>
        <v>60</v>
      </c>
      <c r="F77" s="15">
        <f t="shared" ca="1" si="20"/>
        <v>871.80000000000007</v>
      </c>
      <c r="G77" s="14">
        <f>+SUMIF('Analisis de partidas'!$B$6:$B$222,B77,'Analisis de partidas'!$G$6:$G$222)*E77</f>
        <v>0</v>
      </c>
      <c r="H77" s="14">
        <f>+SUMIF('Analisis de partidas'!$B$6:$B$222,B77,'Analisis de partidas'!$H$6:$H$222)*E77</f>
        <v>0</v>
      </c>
      <c r="I77" s="14">
        <f ca="1">+SUMIF('Analisis de partidas'!$B$6:$B$222,B77,'Analisis de partidas'!$I$6:$I$222)*E77</f>
        <v>871.80000000000007</v>
      </c>
    </row>
    <row r="78" spans="1:9" ht="15" customHeight="1" outlineLevel="1" x14ac:dyDescent="0.2">
      <c r="A78" s="44" t="s">
        <v>117</v>
      </c>
      <c r="B78" s="45" t="s">
        <v>399</v>
      </c>
      <c r="C78" s="46" t="s">
        <v>54</v>
      </c>
      <c r="D78" s="47">
        <f ca="1">+SUMIF('Analisis de partidas'!$B$6:$B$552,'CG NASCA'!B78,'Analisis de partidas'!$F$6:$F$552)</f>
        <v>4.84</v>
      </c>
      <c r="E78" s="14">
        <f>+Presupuesto!Q134</f>
        <v>600</v>
      </c>
      <c r="F78" s="15">
        <f t="shared" ca="1" si="20"/>
        <v>2904</v>
      </c>
      <c r="G78" s="14">
        <f>+SUMIF('Analisis de partidas'!$B$6:$B$222,B78,'Analisis de partidas'!$G$6:$G$222)*E78</f>
        <v>0</v>
      </c>
      <c r="H78" s="14">
        <f ca="1">+SUMIF('Analisis de partidas'!$B$6:$B$222,B78,'Analisis de partidas'!$H$6:$H$222)*E78</f>
        <v>2904</v>
      </c>
      <c r="I78" s="14">
        <f>+SUMIF('Analisis de partidas'!$B$6:$B$222,B78,'Analisis de partidas'!$I$6:$I$222)*E78</f>
        <v>0</v>
      </c>
    </row>
    <row r="79" spans="1:9" ht="15" customHeight="1" outlineLevel="1" x14ac:dyDescent="0.2">
      <c r="A79" s="44" t="s">
        <v>118</v>
      </c>
      <c r="B79" s="45" t="s">
        <v>400</v>
      </c>
      <c r="C79" s="46" t="s">
        <v>54</v>
      </c>
      <c r="D79" s="47">
        <f ca="1">+SUMIF('Analisis de partidas'!$B$6:$B$552,'CG NASCA'!B79,'Analisis de partidas'!$F$6:$F$552)</f>
        <v>14.530000000000001</v>
      </c>
      <c r="E79" s="14">
        <f>+Presupuesto!Q135</f>
        <v>200</v>
      </c>
      <c r="F79" s="15">
        <f t="shared" ca="1" si="20"/>
        <v>2906</v>
      </c>
      <c r="G79" s="14">
        <f>+SUMIF('Analisis de partidas'!$B$6:$B$222,B79,'Analisis de partidas'!$G$6:$G$222)*E79</f>
        <v>0</v>
      </c>
      <c r="H79" s="14">
        <f ca="1">+SUMIF('Analisis de partidas'!$B$6:$B$222,B79,'Analisis de partidas'!$H$6:$H$222)*E79</f>
        <v>2906</v>
      </c>
      <c r="I79" s="14">
        <f>+SUMIF('Analisis de partidas'!$B$6:$B$222,B79,'Analisis de partidas'!$I$6:$I$222)*E79</f>
        <v>0</v>
      </c>
    </row>
    <row r="80" spans="1:9" ht="15" customHeight="1" outlineLevel="1" x14ac:dyDescent="0.2">
      <c r="A80" s="44" t="s">
        <v>119</v>
      </c>
      <c r="B80" s="45" t="s">
        <v>401</v>
      </c>
      <c r="C80" s="46" t="s">
        <v>14</v>
      </c>
      <c r="D80" s="47">
        <f ca="1">+SUMIF('Analisis de partidas'!$B$6:$B$552,'CG NASCA'!B80,'Analisis de partidas'!$F$6:$F$552)</f>
        <v>2.95</v>
      </c>
      <c r="E80" s="14">
        <f>+Presupuesto!Q136</f>
        <v>35</v>
      </c>
      <c r="F80" s="15">
        <f t="shared" ca="1" si="20"/>
        <v>103.25</v>
      </c>
      <c r="G80" s="14">
        <f>+SUMIF('Analisis de partidas'!$B$6:$B$222,B80,'Analisis de partidas'!$G$6:$G$222)*E80</f>
        <v>0</v>
      </c>
      <c r="H80" s="14">
        <f ca="1">+SUMIF('Analisis de partidas'!$B$6:$B$222,B80,'Analisis de partidas'!$H$6:$H$222)*E80</f>
        <v>103.25</v>
      </c>
      <c r="I80" s="14">
        <f>+SUMIF('Analisis de partidas'!$B$6:$B$222,B80,'Analisis de partidas'!$I$6:$I$222)*E80</f>
        <v>0</v>
      </c>
    </row>
    <row r="81" spans="1:9" ht="15" customHeight="1" outlineLevel="1" x14ac:dyDescent="0.2">
      <c r="A81" s="44" t="s">
        <v>120</v>
      </c>
      <c r="B81" s="45" t="s">
        <v>402</v>
      </c>
      <c r="C81" s="46" t="s">
        <v>14</v>
      </c>
      <c r="D81" s="47">
        <f ca="1">+SUMIF('Analisis de partidas'!$B$6:$B$552,'CG NASCA'!B81,'Analisis de partidas'!$F$6:$F$552)</f>
        <v>0.52</v>
      </c>
      <c r="E81" s="14">
        <f>+Presupuesto!Q137</f>
        <v>48</v>
      </c>
      <c r="F81" s="15">
        <f t="shared" ca="1" si="20"/>
        <v>24.96</v>
      </c>
      <c r="G81" s="14">
        <f>+SUMIF('Analisis de partidas'!$B$6:$B$222,B81,'Analisis de partidas'!$G$6:$G$222)*E81</f>
        <v>0</v>
      </c>
      <c r="H81" s="14">
        <f ca="1">+SUMIF('Analisis de partidas'!$B$6:$B$222,B81,'Analisis de partidas'!$H$6:$H$222)*E81</f>
        <v>24.96</v>
      </c>
      <c r="I81" s="14">
        <f>+SUMIF('Analisis de partidas'!$B$6:$B$222,B81,'Analisis de partidas'!$I$6:$I$222)*E81</f>
        <v>0</v>
      </c>
    </row>
    <row r="82" spans="1:9" ht="15" customHeight="1" outlineLevel="1" x14ac:dyDescent="0.2">
      <c r="A82" s="44" t="s">
        <v>121</v>
      </c>
      <c r="B82" s="45" t="s">
        <v>403</v>
      </c>
      <c r="C82" s="46" t="s">
        <v>14</v>
      </c>
      <c r="D82" s="47">
        <f ca="1">+SUMIF('Analisis de partidas'!$B$6:$B$552,'CG NASCA'!B82,'Analisis de partidas'!$F$6:$F$552)</f>
        <v>6.2</v>
      </c>
      <c r="E82" s="14">
        <f>+Presupuesto!Q138</f>
        <v>32</v>
      </c>
      <c r="F82" s="15">
        <f t="shared" ca="1" si="20"/>
        <v>198.4</v>
      </c>
      <c r="G82" s="14">
        <f>+SUMIF('Analisis de partidas'!$B$6:$B$222,B82,'Analisis de partidas'!$G$6:$G$222)*E82</f>
        <v>0</v>
      </c>
      <c r="H82" s="14">
        <f ca="1">+SUMIF('Analisis de partidas'!$B$6:$B$222,B82,'Analisis de partidas'!$H$6:$H$222)*E82</f>
        <v>198.4</v>
      </c>
      <c r="I82" s="14">
        <f>+SUMIF('Analisis de partidas'!$B$6:$B$222,B82,'Analisis de partidas'!$I$6:$I$222)*E82</f>
        <v>0</v>
      </c>
    </row>
    <row r="83" spans="1:9" ht="15" customHeight="1" outlineLevel="1" x14ac:dyDescent="0.2">
      <c r="A83" s="44" t="s">
        <v>122</v>
      </c>
      <c r="B83" s="45" t="s">
        <v>404</v>
      </c>
      <c r="C83" s="46" t="s">
        <v>14</v>
      </c>
      <c r="D83" s="47">
        <f ca="1">+SUMIF('Analisis de partidas'!$B$6:$B$552,'CG NASCA'!B83,'Analisis de partidas'!$F$6:$F$552)</f>
        <v>0.78</v>
      </c>
      <c r="E83" s="14">
        <f>+Presupuesto!Q139</f>
        <v>275</v>
      </c>
      <c r="F83" s="15">
        <f t="shared" ca="1" si="20"/>
        <v>214.5</v>
      </c>
      <c r="G83" s="14">
        <f>+SUMIF('Analisis de partidas'!$B$6:$B$222,B83,'Analisis de partidas'!$G$6:$G$222)*E83</f>
        <v>0</v>
      </c>
      <c r="H83" s="14">
        <f ca="1">+SUMIF('Analisis de partidas'!$B$6:$B$222,B83,'Analisis de partidas'!$H$6:$H$222)*E83</f>
        <v>214.5</v>
      </c>
      <c r="I83" s="14">
        <f>+SUMIF('Analisis de partidas'!$B$6:$B$222,B83,'Analisis de partidas'!$I$6:$I$222)*E83</f>
        <v>0</v>
      </c>
    </row>
    <row r="84" spans="1:9" ht="15" customHeight="1" outlineLevel="1" x14ac:dyDescent="0.2">
      <c r="A84" s="44" t="s">
        <v>123</v>
      </c>
      <c r="B84" s="45" t="s">
        <v>405</v>
      </c>
      <c r="C84" s="46" t="s">
        <v>14</v>
      </c>
      <c r="D84" s="47">
        <f ca="1">+SUMIF('Analisis de partidas'!$B$6:$B$552,'CG NASCA'!B84,'Analisis de partidas'!$F$6:$F$552)</f>
        <v>13.8</v>
      </c>
      <c r="E84" s="14">
        <f>+Presupuesto!Q140</f>
        <v>60</v>
      </c>
      <c r="F84" s="15">
        <f t="shared" ca="1" si="20"/>
        <v>828</v>
      </c>
      <c r="G84" s="14">
        <f>+SUMIF('Analisis de partidas'!$B$6:$B$222,B84,'Analisis de partidas'!$G$6:$G$222)*E84</f>
        <v>0</v>
      </c>
      <c r="H84" s="14">
        <f ca="1">+SUMIF('Analisis de partidas'!$B$6:$B$222,B84,'Analisis de partidas'!$H$6:$H$222)*E84</f>
        <v>828</v>
      </c>
      <c r="I84" s="14">
        <f>+SUMIF('Analisis de partidas'!$B$6:$B$222,B84,'Analisis de partidas'!$I$6:$I$222)*E84</f>
        <v>0</v>
      </c>
    </row>
    <row r="85" spans="1:9" ht="15" customHeight="1" outlineLevel="1" x14ac:dyDescent="0.2">
      <c r="A85" s="44" t="s">
        <v>124</v>
      </c>
      <c r="B85" s="45" t="s">
        <v>406</v>
      </c>
      <c r="C85" s="46" t="s">
        <v>14</v>
      </c>
      <c r="D85" s="47">
        <f ca="1">+SUMIF('Analisis de partidas'!$B$6:$B$552,'CG NASCA'!B85,'Analisis de partidas'!$F$6:$F$552)</f>
        <v>15.08</v>
      </c>
      <c r="E85" s="14">
        <f>+Presupuesto!Q141</f>
        <v>55</v>
      </c>
      <c r="F85" s="15">
        <f t="shared" ca="1" si="20"/>
        <v>829.4</v>
      </c>
      <c r="G85" s="14">
        <f>+SUMIF('Analisis de partidas'!$B$6:$B$222,B85,'Analisis de partidas'!$G$6:$G$222)*E85</f>
        <v>0</v>
      </c>
      <c r="H85" s="14">
        <f ca="1">+SUMIF('Analisis de partidas'!$B$6:$B$222,B85,'Analisis de partidas'!$H$6:$H$222)*E85</f>
        <v>829.4</v>
      </c>
      <c r="I85" s="14">
        <f>+SUMIF('Analisis de partidas'!$B$6:$B$222,B85,'Analisis de partidas'!$I$6:$I$222)*E85</f>
        <v>0</v>
      </c>
    </row>
    <row r="86" spans="1:9" ht="15" customHeight="1" outlineLevel="1" x14ac:dyDescent="0.2">
      <c r="A86" s="44" t="s">
        <v>125</v>
      </c>
      <c r="B86" s="45" t="s">
        <v>126</v>
      </c>
      <c r="C86" s="46" t="s">
        <v>14</v>
      </c>
      <c r="D86" s="47">
        <f ca="1">+SUMIF('Analisis de partidas'!$B$6:$B$552,'CG NASCA'!B86,'Analisis de partidas'!$F$6:$F$552)</f>
        <v>1238.69</v>
      </c>
      <c r="E86" s="14">
        <f>+Presupuesto!Q142</f>
        <v>16</v>
      </c>
      <c r="F86" s="15">
        <f t="shared" ca="1" si="20"/>
        <v>19819.04</v>
      </c>
      <c r="G86" s="14">
        <f>+SUMIF('Analisis de partidas'!$B$6:$B$222,B86,'Analisis de partidas'!$G$6:$G$222)*E86</f>
        <v>0</v>
      </c>
      <c r="H86" s="14">
        <f ca="1">+SUMIF('Analisis de partidas'!$B$6:$B$222,B86,'Analisis de partidas'!$H$6:$H$222)*E86</f>
        <v>19819.04</v>
      </c>
      <c r="I86" s="14">
        <f>+SUMIF('Analisis de partidas'!$B$6:$B$222,B86,'Analisis de partidas'!$I$6:$I$222)*E86</f>
        <v>0</v>
      </c>
    </row>
    <row r="87" spans="1:9" ht="15" customHeight="1" outlineLevel="1" x14ac:dyDescent="0.2">
      <c r="A87" s="44" t="s">
        <v>114</v>
      </c>
      <c r="B87" s="45" t="s">
        <v>536</v>
      </c>
      <c r="C87" s="46" t="s">
        <v>54</v>
      </c>
      <c r="D87" s="47">
        <f ca="1">+SUMIF('Analisis de partidas'!$B$6:$B$552,'CG NASCA'!B87,'Analisis de partidas'!$F$6:$F$552)</f>
        <v>4.2114561777676043</v>
      </c>
      <c r="E87" s="14">
        <f>+Presupuesto!Q143</f>
        <v>260</v>
      </c>
      <c r="F87" s="15">
        <f t="shared" ca="1" si="20"/>
        <v>1094.9786062195772</v>
      </c>
      <c r="G87" s="14">
        <f ca="1">+SUMIF('Analisis de partidas'!$B$6:$B$222,B87,'Analisis de partidas'!$G$6:$G$222)*E87</f>
        <v>995.43509656325193</v>
      </c>
      <c r="H87" s="14">
        <f>+SUMIF('Analisis de partidas'!$B$6:$B$222,B87,'Analisis de partidas'!$H$6:$H$222)*E87</f>
        <v>0</v>
      </c>
      <c r="I87" s="14">
        <f ca="1">+SUMIF('Analisis de partidas'!$B$6:$B$222,B87,'Analisis de partidas'!$I$6:$I$222)*E87</f>
        <v>99.543509656325199</v>
      </c>
    </row>
    <row r="88" spans="1:9" ht="15" customHeight="1" outlineLevel="1" x14ac:dyDescent="0.2">
      <c r="A88" s="44" t="s">
        <v>127</v>
      </c>
      <c r="B88" s="45" t="s">
        <v>540</v>
      </c>
      <c r="C88" s="46" t="s">
        <v>54</v>
      </c>
      <c r="D88" s="47">
        <f ca="1">+SUMIF('Analisis de partidas'!$B$6:$B$552,'CG NASCA'!B88,'Analisis de partidas'!$F$6:$F$552)</f>
        <v>0.19317301896021316</v>
      </c>
      <c r="E88" s="14">
        <f>+Presupuesto!Q144</f>
        <v>500</v>
      </c>
      <c r="F88" s="15">
        <f t="shared" ca="1" si="20"/>
        <v>96.586509480106585</v>
      </c>
      <c r="G88" s="14">
        <f ca="1">+SUMIF('Analisis de partidas'!$B$6:$B$222,B88,'Analisis de partidas'!$G$6:$G$222)*E88</f>
        <v>87.80591770918781</v>
      </c>
      <c r="H88" s="14">
        <f>+SUMIF('Analisis de partidas'!$B$6:$B$222,B88,'Analisis de partidas'!$H$6:$H$222)*E88</f>
        <v>0</v>
      </c>
      <c r="I88" s="14">
        <f ca="1">+SUMIF('Analisis de partidas'!$B$6:$B$222,B88,'Analisis de partidas'!$I$6:$I$222)*E88</f>
        <v>8.7805917709187806</v>
      </c>
    </row>
  </sheetData>
  <mergeCells count="5">
    <mergeCell ref="A3:A5"/>
    <mergeCell ref="B3:B5"/>
    <mergeCell ref="C3:D4"/>
    <mergeCell ref="E3:I3"/>
    <mergeCell ref="C5:D5"/>
  </mergeCells>
  <pageMargins left="0" right="0" top="0" bottom="0" header="0" footer="0"/>
  <pageSetup paperSize="9" fitToWidth="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FD0E35E81967A438207184356D38D1F" ma:contentTypeVersion="11" ma:contentTypeDescription="Crear nuevo documento." ma:contentTypeScope="" ma:versionID="f16ccdb47c9e2ace61bea22375cdd472">
  <xsd:schema xmlns:xsd="http://www.w3.org/2001/XMLSchema" xmlns:xs="http://www.w3.org/2001/XMLSchema" xmlns:p="http://schemas.microsoft.com/office/2006/metadata/properties" xmlns:ns2="b956fa57-8809-43f1-a0d3-0ff416ef047c" xmlns:ns3="30a06422-9ff9-44c1-9501-c94ef23e926a" targetNamespace="http://schemas.microsoft.com/office/2006/metadata/properties" ma:root="true" ma:fieldsID="98b530bd8e404557c6877f642a00f1d9" ns2:_="" ns3:_="">
    <xsd:import namespace="b956fa57-8809-43f1-a0d3-0ff416ef047c"/>
    <xsd:import namespace="30a06422-9ff9-44c1-9501-c94ef23e92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6fa57-8809-43f1-a0d3-0ff416ef04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6422-9ff9-44c1-9501-c94ef23e926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CA9C9D3-F621-4870-A494-21E2BB62D9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E4A0DF-4310-4DA4-9E99-E41DE38FCB22}"/>
</file>

<file path=customXml/itemProps3.xml><?xml version="1.0" encoding="utf-8"?>
<ds:datastoreItem xmlns:ds="http://schemas.openxmlformats.org/officeDocument/2006/customXml" ds:itemID="{ACA43466-8668-441D-ACE5-981118B95A37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6c345f34-4edd-43e6-9d72-9912285a899c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Resumen</vt:lpstr>
      <vt:lpstr>Presupuesto</vt:lpstr>
      <vt:lpstr>Analisis de partidas</vt:lpstr>
      <vt:lpstr>Analisis de Sub-partidas</vt:lpstr>
      <vt:lpstr>Insumos</vt:lpstr>
      <vt:lpstr>Costos Indirectos</vt:lpstr>
      <vt:lpstr>CO CHINCHA</vt:lpstr>
      <vt:lpstr>CO HUMAY</vt:lpstr>
      <vt:lpstr>CO PISCO</vt:lpstr>
      <vt:lpstr>CG ICA</vt:lpstr>
      <vt:lpstr>CG INDEPENDENCIA (EGASA)</vt:lpstr>
      <vt:lpstr>CG MARCONA</vt:lpstr>
      <vt:lpstr>CG NASCA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Lucas Giussano</cp:lastModifiedBy>
  <cp:lastPrinted>2021-02-07T17:45:20Z</cp:lastPrinted>
  <dcterms:created xsi:type="dcterms:W3CDTF">2013-06-06T17:31:29Z</dcterms:created>
  <dcterms:modified xsi:type="dcterms:W3CDTF">2021-04-15T21:20:58Z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0x0101004FD0E35E81967A438207184356D38D1F</vt:lpwstr>
  </property>
</Properties>
</file>